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9262D5AD-0312-43E8-B099-7AE2B9FC787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rtalom" sheetId="20" r:id="rId1"/>
    <sheet name="REM1" sheetId="45" r:id="rId2"/>
    <sheet name="REM2" sheetId="46" r:id="rId3"/>
    <sheet name="REM3" sheetId="47" r:id="rId4"/>
    <sheet name="REM4" sheetId="48" r:id="rId5"/>
    <sheet name="REM5" sheetId="4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49" l="1"/>
  <c r="K15" i="49"/>
  <c r="J15" i="49"/>
  <c r="I15" i="49"/>
  <c r="H15" i="49"/>
  <c r="G15" i="49"/>
  <c r="C8" i="49"/>
  <c r="C8" i="48"/>
  <c r="C8" i="47"/>
  <c r="C8" i="46"/>
  <c r="C8" i="45"/>
</calcChain>
</file>

<file path=xl/sharedStrings.xml><?xml version="1.0" encoding="utf-8"?>
<sst xmlns="http://schemas.openxmlformats.org/spreadsheetml/2006/main" count="145" uniqueCount="103">
  <si>
    <t>Back to contents page</t>
  </si>
  <si>
    <t>Összesen</t>
  </si>
  <si>
    <t>Egyéb eszközök</t>
  </si>
  <si>
    <t>EU-14a</t>
  </si>
  <si>
    <t>REM1 -Az üzleti évre vonatkozóan megítélt javadalmazás</t>
  </si>
  <si>
    <t>Vezető testület, felügyeleti funkció</t>
  </si>
  <si>
    <t>Vezető testület, irányító funkció</t>
  </si>
  <si>
    <t>Egyéb felső vezetés</t>
  </si>
  <si>
    <t>Egyéb azonosított munkavállalók</t>
  </si>
  <si>
    <t>Rögzített javadalmazás</t>
  </si>
  <si>
    <t>Azonosított munkavállalók száma</t>
  </si>
  <si>
    <t>Teljes rögzített javadalmazás</t>
  </si>
  <si>
    <t>Ebből: készpénzalapú</t>
  </si>
  <si>
    <t>Ebből: részvények vagy azokkal egyenértékű tulajdoni részesedések</t>
  </si>
  <si>
    <t>Ebből: részvényhez kapcsolt eszközök vagy azokkal egyenértékű készpénz-helyettesítő fizetési eszközök</t>
  </si>
  <si>
    <t>Ebből: egyéb eszközök</t>
  </si>
  <si>
    <t>Ebből: egyéb formák</t>
  </si>
  <si>
    <t>EU-4a</t>
  </si>
  <si>
    <t>EU-5x</t>
  </si>
  <si>
    <t>Teljes változó javadalmazás</t>
  </si>
  <si>
    <t>Ebből: halasztott</t>
  </si>
  <si>
    <t>Teljes javadalmazás (2 + 10)</t>
  </si>
  <si>
    <t>Változó javadalmazás</t>
  </si>
  <si>
    <t>EU-13a</t>
  </si>
  <si>
    <t>EU-13b</t>
  </si>
  <si>
    <t>EU-14b</t>
  </si>
  <si>
    <t>EU-14x</t>
  </si>
  <si>
    <t>EU-14y</t>
  </si>
  <si>
    <t>(millió forintban, fő)</t>
  </si>
  <si>
    <t>REM2 -Különleges kifizetések azon munkavállalók számára, akiknek szakmai tevékenysége lényeges hatást gyakorol az intézmény kockázati profiljára (azonosított munkavállalók)</t>
  </si>
  <si>
    <t>Megítélt garantált változó javadalmazás</t>
  </si>
  <si>
    <t>Megítélt garantált változó javadalmazás – Azonosított munkavállalók száma</t>
  </si>
  <si>
    <t>Megítélt garantált változó javadalmazás – Teljes összeg</t>
  </si>
  <si>
    <t>Ebből az üzleti év során kifizetett megítélt garantált változó javadalmazás, amelyet nem vesznek figyelembe a teljesítményjavadalmazás felső korlátjában</t>
  </si>
  <si>
    <t>Korábbi időszakokban megítélt, az üzleti év során kifizetett végkielégítések</t>
  </si>
  <si>
    <t>Korábbi időszakokban megítélt, az üzleti év során kifizetett végkielégítések – Azonosított munkavállalók száma</t>
  </si>
  <si>
    <t>Korábbi időszakokban megítélt, az üzleti év során kifizetett végkielégítések – Teljes összeg</t>
  </si>
  <si>
    <t>Az üzleti év során megítélt végkielégítések</t>
  </si>
  <si>
    <t>Az üzleti év során megítélt végkielégítések – Azonosított munkavállalók száma</t>
  </si>
  <si>
    <t>Az üzleti év során megítélt végkielégítések – Teljes összeg</t>
  </si>
  <si>
    <t>Ebből az üzleti év során kifizetett</t>
  </si>
  <si>
    <t>Ebből halasztott</t>
  </si>
  <si>
    <t>Ebből az üzleti év során kifizetett végkielégítések, amelyeket nem vesznek figyelembe a teljesítményjavadalmazás felső korlátjában</t>
  </si>
  <si>
    <t>Ebből az egy fő részére megítélt legmagasabb kifizetés</t>
  </si>
  <si>
    <t>REM3 -Halasztott javadalmazás</t>
  </si>
  <si>
    <t>Korábbi teljesítési időszakokra megítélt halasztott javadalmazás teljes összege</t>
  </si>
  <si>
    <t>Ebből az adott üzleti évben kifizetendővé váló</t>
  </si>
  <si>
    <t>Ebből a következő üzleti években kifizetendővé váló</t>
  </si>
  <si>
    <t>Az üzleti év során kifizetendővé váló halasztott javadalmazás teljesítményen alapuló kiigazításának összege az adott üzleti évben</t>
  </si>
  <si>
    <t>A jövőbeli teljesítési évek során kifizetendővé váló halasztott javadalmazás teljesítményen alapuló kiigazításának összege az adott üzleti évben</t>
  </si>
  <si>
    <t>Az üzleti év során utólagos implicit kiigazítások miatt végrehajtott kiigazítások teljes összege (azaz a halasztott javadalmazás értékének változása az instrumentumok árának változása miatt)</t>
  </si>
  <si>
    <t>Az üzleti év előtt megítélt, az adott üzleti évben ténylegesen kifizetett halasztott javadalmazás teljes összege</t>
  </si>
  <si>
    <t>Korábbi teljesítési időszakra megítélt, kifizetendővé vált, de visszatartási időszak hatálya alá tartozó halasztott javadalmazás teljes összege</t>
  </si>
  <si>
    <t>Készpénzalapú</t>
  </si>
  <si>
    <t>Részvények vagy azokkal egyenértékű tulajdoni részesedések</t>
  </si>
  <si>
    <t>Részvényhez kapcsolt eszközök vagy azokkal egyenértékű készpénz-helyettesítő fizetési eszközök</t>
  </si>
  <si>
    <t>Egyéb formák</t>
  </si>
  <si>
    <t>Teljes összeg</t>
  </si>
  <si>
    <t>REM4 -Évenként 1 millió EUR összegű vagy annál nagyobb javadalmazás</t>
  </si>
  <si>
    <t>A CRR 450. cikkének i) pontja szerinti, magas keresettel rendelkező azonosított munkavállalók</t>
  </si>
  <si>
    <t>(EUR)</t>
  </si>
  <si>
    <t>1 000 000 – kevesebb mint 1 500 000</t>
  </si>
  <si>
    <t>1 500 000 – kevesebb mint 2 000 000</t>
  </si>
  <si>
    <t>2 000 000 – kevesebb mint 2 500 000</t>
  </si>
  <si>
    <t>2 500 000 – kevesebb mint 3 000 000</t>
  </si>
  <si>
    <t>3 000 000 – kevesebb mint 3 500 000</t>
  </si>
  <si>
    <t>3 500 000 – kevesebb mint 4 000 000</t>
  </si>
  <si>
    <t>4 000 000 – kevesebb mint 4 500 000</t>
  </si>
  <si>
    <t>4 500 000 – kevesebb mint 5 000 000</t>
  </si>
  <si>
    <t>5 000 000 – kevesebb mint 6 000 000</t>
  </si>
  <si>
    <t>6 000 000 – kevesebb mint 7 000 000</t>
  </si>
  <si>
    <t>7 000 000 – kevesebb mint 8 000 000</t>
  </si>
  <si>
    <t>…. Ha szükséges további sor kiegészítendő</t>
  </si>
  <si>
    <t>REM5 -Információ azon munkavállalók javadalmazásáról, akiknek szakmai tevékenysége lényeges hatást gyakorol az intézmény kockázati profiljára (azonosított munkavállalók)</t>
  </si>
  <si>
    <t>Vezető testület javadalmazása</t>
  </si>
  <si>
    <t>Vezető testület összesen</t>
  </si>
  <si>
    <t>Tevékenységi területek</t>
  </si>
  <si>
    <t>Befektetési banki tevékenység</t>
  </si>
  <si>
    <t>Lakossági banki tevékenység</t>
  </si>
  <si>
    <t>Vagyonkezelés</t>
  </si>
  <si>
    <t>Vállalati funkciók</t>
  </si>
  <si>
    <t>Független belsőkontroll-funkciók</t>
  </si>
  <si>
    <t>Minden egyéb</t>
  </si>
  <si>
    <t>Azonosított munkavállalók teljes száma</t>
  </si>
  <si>
    <t>Ebből: vezető testületi tagok</t>
  </si>
  <si>
    <t>Ebből: egyéb felső vezetés</t>
  </si>
  <si>
    <t>Ebből: egyéb azonosított munkavállalók</t>
  </si>
  <si>
    <t>Azonosított munkavállalók teljes javadalmazása</t>
  </si>
  <si>
    <t>Ebből: változó javadalmazás</t>
  </si>
  <si>
    <t>Ebből: rögzített javadalmazás</t>
  </si>
  <si>
    <t>Javadalmazási politika</t>
  </si>
  <si>
    <t>REM1</t>
  </si>
  <si>
    <t>Az üzleti évre vonatkozóan megítélt javadalmazás</t>
  </si>
  <si>
    <t>REM2</t>
  </si>
  <si>
    <t>Különleges kifizetések azon munkavállalók számára, akiknek szakmai tevékenysége lényeges hatást gyakorol az intézmény kockázati profiljára (azonosított munkavállalók)</t>
  </si>
  <si>
    <t>REM3</t>
  </si>
  <si>
    <t>Halasztott javadalmazás</t>
  </si>
  <si>
    <t>REM4</t>
  </si>
  <si>
    <t>Évenként 1 millió EUR összegű vagy annál nagyobb javadalmazás</t>
  </si>
  <si>
    <t>REM5</t>
  </si>
  <si>
    <t>Információ azon munkavállalók javadalmazásáról, akiknek szakmai tevékenysége lényeges hatást gyakorol az intézmény kockázati profiljára (azonosított munkavállalók)</t>
  </si>
  <si>
    <t>OTP Csoport konszolidált nyilvánosságra hozatali dokumentuma</t>
  </si>
  <si>
    <t>Ez a dokumentum a „Nyilvánosságra hozandó információk 2022. december 31.” című dokumentum helyesbítése céljából készült. A javadalmazási politikára vonatkozó helyes táblázatok a következők: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</si>
</sst>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\ _F_t_-;\-* #,##0.00\ _F_t_-;_-* &quot;-&quot;??\ _F_t_-;_-@_-"/>
    <numFmt numFmtId="166" formatCode="#,##0_ ;\-#,##0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2"/>
      <color theme="9" tint="-0.249977111117893"/>
      <name val="Arial"/>
      <family val="2"/>
    </font>
    <font>
      <b/>
      <sz val="8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38"/>
    </font>
    <font>
      <b/>
      <sz val="16"/>
      <color indexed="21"/>
      <name val="Arial"/>
      <family val="2"/>
    </font>
    <font>
      <b/>
      <sz val="16"/>
      <color theme="9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53A31D"/>
      </top>
      <bottom style="medium">
        <color rgb="FF53A31D"/>
      </bottom>
      <diagonal/>
    </border>
    <border>
      <left/>
      <right/>
      <top style="medium">
        <color rgb="FF53A31D"/>
      </top>
      <bottom/>
      <diagonal/>
    </border>
    <border>
      <left/>
      <right/>
      <top/>
      <bottom style="medium">
        <color rgb="FF53A31D"/>
      </bottom>
      <diagonal/>
    </border>
    <border>
      <left/>
      <right/>
      <top/>
      <bottom style="dotted">
        <color rgb="FF53A31D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/>
      <diagonal/>
    </border>
    <border>
      <left/>
      <right/>
      <top/>
      <bottom style="medium">
        <color theme="9"/>
      </bottom>
      <diagonal/>
    </border>
    <border>
      <left/>
      <right/>
      <top style="dotted">
        <color rgb="FF53A31D"/>
      </top>
      <bottom/>
      <diagonal/>
    </border>
    <border>
      <left/>
      <right/>
      <top/>
      <bottom style="dotted">
        <color theme="9"/>
      </bottom>
      <diagonal/>
    </border>
    <border>
      <left/>
      <right/>
      <top style="dotted">
        <color theme="9"/>
      </top>
      <bottom/>
      <diagonal/>
    </border>
  </borders>
  <cellStyleXfs count="10">
    <xf numFmtId="0" fontId="0" fillId="0" borderId="0"/>
    <xf numFmtId="0" fontId="4" fillId="0" borderId="0"/>
    <xf numFmtId="0" fontId="15" fillId="0" borderId="0">
      <alignment horizontal="left" vertical="center" wrapText="1"/>
    </xf>
    <xf numFmtId="0" fontId="16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</cellStyleXfs>
  <cellXfs count="116">
    <xf numFmtId="0" fontId="0" fillId="0" borderId="0" xfId="0"/>
    <xf numFmtId="0" fontId="6" fillId="0" borderId="0" xfId="0" applyFont="1"/>
    <xf numFmtId="0" fontId="7" fillId="0" borderId="0" xfId="0" applyFont="1"/>
    <xf numFmtId="164" fontId="8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3" fillId="2" borderId="0" xfId="0" applyFont="1" applyFill="1" applyBorder="1"/>
    <xf numFmtId="0" fontId="11" fillId="0" borderId="0" xfId="0" applyFont="1"/>
    <xf numFmtId="0" fontId="11" fillId="0" borderId="0" xfId="0" quotePrefix="1" applyFont="1"/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Fill="1" applyBorder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0" fillId="0" borderId="0" xfId="0" applyFill="1"/>
    <xf numFmtId="0" fontId="11" fillId="0" borderId="0" xfId="0" applyFont="1" applyBorder="1" applyAlignment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0" fillId="0" borderId="5" xfId="0" applyBorder="1"/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6" fillId="2" borderId="0" xfId="3" applyNumberFormat="1" applyFill="1" applyBorder="1" applyAlignment="1" applyProtection="1">
      <alignment vertical="center"/>
    </xf>
    <xf numFmtId="0" fontId="12" fillId="0" borderId="0" xfId="0" applyFont="1"/>
    <xf numFmtId="0" fontId="11" fillId="0" borderId="2" xfId="0" applyFont="1" applyBorder="1"/>
    <xf numFmtId="0" fontId="11" fillId="0" borderId="0" xfId="1" applyFont="1" applyFill="1" applyBorder="1" applyAlignment="1">
      <alignment horizontal="left" vertical="center" wrapText="1"/>
    </xf>
    <xf numFmtId="0" fontId="11" fillId="0" borderId="0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/>
    </xf>
    <xf numFmtId="0" fontId="10" fillId="0" borderId="3" xfId="1" applyFont="1" applyBorder="1" applyAlignment="1">
      <alignment horizontal="center" vertical="center"/>
    </xf>
    <xf numFmtId="0" fontId="10" fillId="0" borderId="0" xfId="1" applyFont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 indent="2"/>
    </xf>
    <xf numFmtId="0" fontId="10" fillId="0" borderId="1" xfId="1" applyFont="1" applyBorder="1" applyAlignment="1">
      <alignment horizontal="center" vertical="center"/>
    </xf>
    <xf numFmtId="9" fontId="10" fillId="0" borderId="1" xfId="1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indent="2"/>
    </xf>
    <xf numFmtId="0" fontId="11" fillId="0" borderId="0" xfId="1" applyFont="1" applyBorder="1" applyAlignment="1">
      <alignment horizontal="left" vertical="center" wrapText="1" indent="2"/>
    </xf>
    <xf numFmtId="0" fontId="11" fillId="0" borderId="0" xfId="1" applyFont="1" applyBorder="1" applyAlignment="1">
      <alignment horizontal="left" vertical="center" indent="4"/>
    </xf>
    <xf numFmtId="0" fontId="11" fillId="0" borderId="9" xfId="1" applyFont="1" applyBorder="1" applyAlignment="1">
      <alignment horizontal="left" vertical="center" indent="2"/>
    </xf>
    <xf numFmtId="0" fontId="11" fillId="0" borderId="10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 indent="4"/>
    </xf>
    <xf numFmtId="0" fontId="10" fillId="0" borderId="0" xfId="1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indent="2"/>
    </xf>
    <xf numFmtId="0" fontId="11" fillId="0" borderId="4" xfId="1" applyFont="1" applyBorder="1" applyAlignment="1">
      <alignment horizontal="left" vertical="center" wrapText="1" indent="2"/>
    </xf>
    <xf numFmtId="0" fontId="11" fillId="0" borderId="2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 wrapText="1" indent="2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 indent="2"/>
    </xf>
    <xf numFmtId="0" fontId="11" fillId="0" borderId="8" xfId="1" applyFont="1" applyFill="1" applyBorder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11" fillId="3" borderId="0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/>
    </xf>
    <xf numFmtId="0" fontId="11" fillId="3" borderId="0" xfId="1" applyFont="1" applyFill="1" applyBorder="1" applyAlignment="1">
      <alignment horizontal="center" vertical="center"/>
    </xf>
    <xf numFmtId="0" fontId="18" fillId="0" borderId="0" xfId="0" applyFont="1" applyFill="1" applyBorder="1"/>
    <xf numFmtId="0" fontId="0" fillId="2" borderId="0" xfId="0" applyFill="1"/>
    <xf numFmtId="0" fontId="19" fillId="2" borderId="0" xfId="0" applyFont="1" applyFill="1" applyBorder="1"/>
    <xf numFmtId="0" fontId="10" fillId="0" borderId="0" xfId="0" applyFont="1" applyFill="1" applyAlignment="1">
      <alignment horizontal="left"/>
    </xf>
    <xf numFmtId="0" fontId="11" fillId="0" borderId="0" xfId="0" applyFont="1" applyFill="1"/>
    <xf numFmtId="0" fontId="11" fillId="2" borderId="0" xfId="0" applyFont="1" applyFill="1"/>
    <xf numFmtId="0" fontId="10" fillId="0" borderId="0" xfId="0" applyFont="1" applyAlignment="1">
      <alignment horizontal="left"/>
    </xf>
    <xf numFmtId="0" fontId="12" fillId="0" borderId="0" xfId="3" applyFont="1" applyFill="1" applyBorder="1"/>
    <xf numFmtId="0" fontId="12" fillId="0" borderId="7" xfId="3" applyFont="1" applyFill="1" applyBorder="1"/>
    <xf numFmtId="0" fontId="11" fillId="0" borderId="4" xfId="1" applyFont="1" applyBorder="1" applyAlignment="1">
      <alignment horizontal="left" vertical="center" wrapText="1"/>
    </xf>
    <xf numFmtId="164" fontId="11" fillId="0" borderId="0" xfId="9" applyNumberFormat="1" applyFont="1" applyBorder="1" applyAlignment="1">
      <alignment horizontal="center" vertical="center"/>
    </xf>
    <xf numFmtId="164" fontId="11" fillId="0" borderId="0" xfId="9" applyNumberFormat="1" applyFont="1" applyFill="1" applyBorder="1" applyAlignment="1">
      <alignment horizontal="center" vertical="center" wrapText="1"/>
    </xf>
    <xf numFmtId="164" fontId="11" fillId="0" borderId="9" xfId="9" applyNumberFormat="1" applyFont="1" applyBorder="1" applyAlignment="1">
      <alignment horizontal="center" vertical="center"/>
    </xf>
    <xf numFmtId="164" fontId="11" fillId="0" borderId="9" xfId="9" applyNumberFormat="1" applyFont="1" applyFill="1" applyBorder="1" applyAlignment="1">
      <alignment horizontal="center" vertical="center" wrapText="1"/>
    </xf>
    <xf numFmtId="164" fontId="11" fillId="0" borderId="10" xfId="9" applyNumberFormat="1" applyFont="1" applyBorder="1" applyAlignment="1">
      <alignment horizontal="center" vertical="center"/>
    </xf>
    <xf numFmtId="164" fontId="11" fillId="0" borderId="10" xfId="9" applyNumberFormat="1" applyFont="1" applyFill="1" applyBorder="1" applyAlignment="1">
      <alignment horizontal="center" vertical="center" wrapText="1"/>
    </xf>
    <xf numFmtId="164" fontId="11" fillId="0" borderId="3" xfId="9" applyNumberFormat="1" applyFont="1" applyFill="1" applyBorder="1" applyAlignment="1">
      <alignment horizontal="center" vertical="center"/>
    </xf>
    <xf numFmtId="164" fontId="11" fillId="3" borderId="2" xfId="9" applyNumberFormat="1" applyFont="1" applyFill="1" applyBorder="1" applyAlignment="1">
      <alignment horizontal="center" vertical="center"/>
    </xf>
    <xf numFmtId="164" fontId="11" fillId="3" borderId="2" xfId="9" applyNumberFormat="1" applyFont="1" applyFill="1" applyBorder="1" applyAlignment="1">
      <alignment horizontal="center" vertical="center" wrapText="1"/>
    </xf>
    <xf numFmtId="164" fontId="11" fillId="0" borderId="4" xfId="9" applyNumberFormat="1" applyFont="1" applyBorder="1" applyAlignment="1">
      <alignment horizontal="center" vertical="center"/>
    </xf>
    <xf numFmtId="164" fontId="11" fillId="0" borderId="4" xfId="9" applyNumberFormat="1" applyFont="1" applyFill="1" applyBorder="1" applyAlignment="1">
      <alignment horizontal="center" vertical="center" wrapText="1"/>
    </xf>
    <xf numFmtId="164" fontId="11" fillId="3" borderId="0" xfId="9" applyNumberFormat="1" applyFont="1" applyFill="1" applyBorder="1" applyAlignment="1">
      <alignment horizontal="center" vertical="center"/>
    </xf>
    <xf numFmtId="164" fontId="11" fillId="3" borderId="0" xfId="9" applyNumberFormat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9" fontId="10" fillId="4" borderId="1" xfId="1" applyNumberFormat="1" applyFont="1" applyFill="1" applyBorder="1" applyAlignment="1">
      <alignment horizontal="center" vertical="center" wrapText="1"/>
    </xf>
    <xf numFmtId="164" fontId="11" fillId="4" borderId="0" xfId="9" applyNumberFormat="1" applyFont="1" applyFill="1" applyAlignment="1">
      <alignment horizontal="center" vertical="center"/>
    </xf>
    <xf numFmtId="164" fontId="11" fillId="4" borderId="9" xfId="9" applyNumberFormat="1" applyFont="1" applyFill="1" applyBorder="1" applyAlignment="1">
      <alignment horizontal="center" vertical="center"/>
    </xf>
    <xf numFmtId="164" fontId="11" fillId="4" borderId="10" xfId="9" applyNumberFormat="1" applyFont="1" applyFill="1" applyBorder="1" applyAlignment="1">
      <alignment horizontal="center" vertical="center"/>
    </xf>
    <xf numFmtId="164" fontId="11" fillId="4" borderId="3" xfId="9" applyNumberFormat="1" applyFont="1" applyFill="1" applyBorder="1" applyAlignment="1">
      <alignment horizontal="center" vertical="center"/>
    </xf>
    <xf numFmtId="164" fontId="11" fillId="0" borderId="0" xfId="9" applyNumberFormat="1" applyFont="1" applyAlignment="1">
      <alignment horizontal="center" vertical="center"/>
    </xf>
    <xf numFmtId="166" fontId="11" fillId="0" borderId="8" xfId="9" applyNumberFormat="1" applyFont="1" applyFill="1" applyBorder="1" applyAlignment="1">
      <alignment horizontal="right" vertical="center"/>
    </xf>
    <xf numFmtId="166" fontId="11" fillId="0" borderId="0" xfId="9" applyNumberFormat="1" applyFont="1" applyFill="1" applyBorder="1" applyAlignment="1">
      <alignment horizontal="right" vertical="center"/>
    </xf>
    <xf numFmtId="164" fontId="11" fillId="0" borderId="0" xfId="9" applyNumberFormat="1" applyFont="1" applyFill="1" applyBorder="1" applyAlignment="1">
      <alignment horizontal="right" vertical="center"/>
    </xf>
    <xf numFmtId="164" fontId="11" fillId="0" borderId="0" xfId="9" applyNumberFormat="1" applyFont="1" applyFill="1" applyBorder="1" applyAlignment="1">
      <alignment horizontal="right" vertical="center" wrapText="1"/>
    </xf>
    <xf numFmtId="164" fontId="11" fillId="0" borderId="4" xfId="9" applyNumberFormat="1" applyFont="1" applyFill="1" applyBorder="1" applyAlignment="1">
      <alignment horizontal="right" vertical="center"/>
    </xf>
    <xf numFmtId="164" fontId="11" fillId="0" borderId="4" xfId="9" applyNumberFormat="1" applyFont="1" applyFill="1" applyBorder="1" applyAlignment="1">
      <alignment horizontal="right" vertical="center" wrapText="1"/>
    </xf>
    <xf numFmtId="164" fontId="11" fillId="0" borderId="8" xfId="9" applyNumberFormat="1" applyFont="1" applyFill="1" applyBorder="1" applyAlignment="1">
      <alignment horizontal="right" vertical="center"/>
    </xf>
    <xf numFmtId="164" fontId="11" fillId="0" borderId="3" xfId="9" applyNumberFormat="1" applyFont="1" applyFill="1" applyBorder="1" applyAlignment="1">
      <alignment horizontal="right" vertical="center"/>
    </xf>
    <xf numFmtId="0" fontId="1" fillId="0" borderId="0" xfId="0" applyFont="1"/>
    <xf numFmtId="164" fontId="11" fillId="0" borderId="2" xfId="9" applyNumberFormat="1" applyFont="1" applyFill="1" applyBorder="1" applyAlignment="1">
      <alignment horizontal="right" vertical="center"/>
    </xf>
    <xf numFmtId="166" fontId="11" fillId="0" borderId="2" xfId="9" applyNumberFormat="1" applyFont="1" applyFill="1" applyBorder="1" applyAlignment="1">
      <alignment horizontal="right" vertical="center"/>
    </xf>
    <xf numFmtId="164" fontId="11" fillId="0" borderId="2" xfId="9" applyNumberFormat="1" applyFont="1" applyFill="1" applyBorder="1" applyAlignment="1">
      <alignment horizontal="right" vertical="center" wrapText="1"/>
    </xf>
    <xf numFmtId="164" fontId="11" fillId="0" borderId="0" xfId="9" applyNumberFormat="1" applyFont="1" applyFill="1" applyAlignment="1">
      <alignment horizontal="right" vertical="center"/>
    </xf>
    <xf numFmtId="164" fontId="11" fillId="0" borderId="0" xfId="9" applyNumberFormat="1" applyFont="1" applyFill="1" applyAlignment="1">
      <alignment horizontal="right" vertical="center" wrapText="1"/>
    </xf>
    <xf numFmtId="166" fontId="11" fillId="0" borderId="0" xfId="9" applyNumberFormat="1" applyFont="1" applyFill="1" applyAlignment="1">
      <alignment horizontal="right" vertical="center"/>
    </xf>
    <xf numFmtId="164" fontId="11" fillId="0" borderId="8" xfId="9" applyNumberFormat="1" applyFont="1" applyFill="1" applyBorder="1" applyAlignment="1">
      <alignment horizontal="right" vertical="center" wrapText="1"/>
    </xf>
    <xf numFmtId="14" fontId="17" fillId="2" borderId="5" xfId="0" applyNumberFormat="1" applyFont="1" applyFill="1" applyBorder="1" applyAlignment="1">
      <alignment horizontal="center"/>
    </xf>
    <xf numFmtId="0" fontId="11" fillId="0" borderId="1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left"/>
    </xf>
    <xf numFmtId="0" fontId="6" fillId="0" borderId="0" xfId="0" applyNumberFormat="1" applyFont="1" applyFill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14" fontId="17" fillId="2" borderId="0" xfId="0" applyNumberFormat="1" applyFont="1" applyFill="1" applyBorder="1" applyAlignment="1">
      <alignment horizontal="center"/>
    </xf>
    <xf numFmtId="0" fontId="12" fillId="0" borderId="0" xfId="3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0">
    <cellStyle name="Ezres" xfId="9" builtinId="3"/>
    <cellStyle name="Ezres 2" xfId="6" xr:uid="{00000000-0005-0000-0000-000000000000}"/>
    <cellStyle name="Ezres 3" xfId="5" xr:uid="{00000000-0005-0000-0000-000001000000}"/>
    <cellStyle name="Hivatkozás" xfId="3" builtinId="8"/>
    <cellStyle name="Normál" xfId="0" builtinId="0"/>
    <cellStyle name="Normál 2" xfId="1" xr:uid="{00000000-0005-0000-0000-000004000000}"/>
    <cellStyle name="Normál 2 2" xfId="2" xr:uid="{00000000-0005-0000-0000-000005000000}"/>
    <cellStyle name="Normál 23" xfId="4" xr:uid="{00000000-0005-0000-0000-000006000000}"/>
    <cellStyle name="Normál 4" xfId="8" xr:uid="{603B1164-260C-4CBD-9207-7CA9D7414485}"/>
    <cellStyle name="Százalék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2"/>
  <sheetViews>
    <sheetView showGridLines="0" tabSelected="1" workbookViewId="0">
      <selection activeCell="B5" sqref="B5:C5"/>
    </sheetView>
  </sheetViews>
  <sheetFormatPr defaultRowHeight="14.5" x14ac:dyDescent="0.35"/>
  <cols>
    <col min="2" max="2" width="15" customWidth="1"/>
    <col min="3" max="3" width="137.6328125" customWidth="1"/>
  </cols>
  <sheetData>
    <row r="2" spans="1:6" ht="20.5" thickBot="1" x14ac:dyDescent="0.45">
      <c r="B2" s="58" t="s">
        <v>101</v>
      </c>
      <c r="C2" s="56"/>
      <c r="D2" s="16"/>
      <c r="E2" s="57"/>
      <c r="F2" s="57"/>
    </row>
    <row r="3" spans="1:6" ht="15" customHeight="1" thickBot="1" x14ac:dyDescent="0.4">
      <c r="B3" s="102">
        <v>44926</v>
      </c>
      <c r="C3" s="102"/>
      <c r="D3" s="16"/>
      <c r="E3" s="57"/>
      <c r="F3" s="57"/>
    </row>
    <row r="4" spans="1:6" ht="15" customHeight="1" x14ac:dyDescent="0.35">
      <c r="B4" s="113"/>
      <c r="C4" s="113"/>
      <c r="D4" s="16"/>
      <c r="E4" s="57"/>
      <c r="F4" s="57"/>
    </row>
    <row r="5" spans="1:6" ht="15" customHeight="1" x14ac:dyDescent="0.35">
      <c r="B5" s="114" t="s">
        <v>102</v>
      </c>
      <c r="C5" s="115"/>
      <c r="D5" s="16"/>
      <c r="E5" s="57"/>
      <c r="F5" s="57"/>
    </row>
    <row r="6" spans="1:6" x14ac:dyDescent="0.35">
      <c r="B6" s="63"/>
      <c r="C6" s="63"/>
      <c r="D6" s="60"/>
      <c r="E6" s="61"/>
      <c r="F6" s="61"/>
    </row>
    <row r="7" spans="1:6" ht="15" customHeight="1" x14ac:dyDescent="0.35">
      <c r="B7" s="5" t="s">
        <v>90</v>
      </c>
      <c r="C7" s="6"/>
      <c r="D7" s="59"/>
      <c r="E7" s="62"/>
      <c r="F7" s="62"/>
    </row>
    <row r="8" spans="1:6" x14ac:dyDescent="0.35">
      <c r="A8" s="25"/>
      <c r="B8" s="63" t="s">
        <v>91</v>
      </c>
      <c r="C8" s="63" t="s">
        <v>92</v>
      </c>
      <c r="D8" s="60"/>
      <c r="E8" s="61"/>
      <c r="F8" s="61"/>
    </row>
    <row r="9" spans="1:6" x14ac:dyDescent="0.35">
      <c r="A9" s="25"/>
      <c r="B9" s="63" t="s">
        <v>93</v>
      </c>
      <c r="C9" s="63" t="s">
        <v>94</v>
      </c>
      <c r="D9" s="60"/>
      <c r="E9" s="61"/>
      <c r="F9" s="61"/>
    </row>
    <row r="10" spans="1:6" x14ac:dyDescent="0.35">
      <c r="A10" s="25"/>
      <c r="B10" s="63" t="s">
        <v>95</v>
      </c>
      <c r="C10" s="63" t="s">
        <v>96</v>
      </c>
      <c r="D10" s="60"/>
      <c r="E10" s="60"/>
      <c r="F10" s="60"/>
    </row>
    <row r="11" spans="1:6" x14ac:dyDescent="0.35">
      <c r="A11" s="25"/>
      <c r="B11" s="63" t="s">
        <v>97</v>
      </c>
      <c r="C11" s="63" t="s">
        <v>98</v>
      </c>
      <c r="D11" s="60"/>
      <c r="E11" s="60"/>
      <c r="F11" s="60"/>
    </row>
    <row r="12" spans="1:6" x14ac:dyDescent="0.35">
      <c r="A12" s="25"/>
      <c r="B12" s="63" t="s">
        <v>99</v>
      </c>
      <c r="C12" s="63" t="s">
        <v>100</v>
      </c>
      <c r="D12" s="60"/>
      <c r="E12" s="60"/>
      <c r="F12" s="60"/>
    </row>
    <row r="13" spans="1:6" ht="15" thickBot="1" x14ac:dyDescent="0.4">
      <c r="A13" s="25"/>
      <c r="B13" s="64"/>
      <c r="C13" s="64"/>
      <c r="D13" s="60"/>
      <c r="E13" s="61"/>
      <c r="F13" s="61"/>
    </row>
    <row r="14" spans="1:6" ht="9.75" customHeight="1" x14ac:dyDescent="0.35">
      <c r="A14" s="25"/>
      <c r="B14" s="63"/>
      <c r="C14" s="63"/>
      <c r="D14" s="60"/>
      <c r="E14" s="61"/>
      <c r="F14" s="61"/>
    </row>
    <row r="15" spans="1:6" x14ac:dyDescent="0.35">
      <c r="E15" s="61"/>
      <c r="F15" s="61"/>
    </row>
    <row r="16" spans="1:6" x14ac:dyDescent="0.35">
      <c r="E16" s="61"/>
      <c r="F16" s="61"/>
    </row>
    <row r="17" spans="5:6" x14ac:dyDescent="0.35">
      <c r="E17" s="61"/>
      <c r="F17" s="61"/>
    </row>
    <row r="18" spans="5:6" x14ac:dyDescent="0.35">
      <c r="E18" s="61"/>
      <c r="F18" s="61"/>
    </row>
    <row r="19" spans="5:6" x14ac:dyDescent="0.35">
      <c r="E19" s="61"/>
      <c r="F19" s="61"/>
    </row>
    <row r="20" spans="5:6" x14ac:dyDescent="0.35">
      <c r="E20" s="61"/>
      <c r="F20" s="61"/>
    </row>
    <row r="21" spans="5:6" x14ac:dyDescent="0.35">
      <c r="E21" s="61"/>
      <c r="F21" s="61"/>
    </row>
    <row r="22" spans="5:6" x14ac:dyDescent="0.35">
      <c r="E22" s="60"/>
      <c r="F22" s="60"/>
    </row>
    <row r="23" spans="5:6" x14ac:dyDescent="0.35">
      <c r="E23" s="60"/>
      <c r="F23" s="60"/>
    </row>
    <row r="24" spans="5:6" x14ac:dyDescent="0.35">
      <c r="E24" s="60"/>
      <c r="F24" s="60"/>
    </row>
    <row r="25" spans="5:6" x14ac:dyDescent="0.35">
      <c r="E25" s="61"/>
      <c r="F25" s="61"/>
    </row>
    <row r="26" spans="5:6" x14ac:dyDescent="0.35">
      <c r="E26" s="61"/>
      <c r="F26" s="61"/>
    </row>
    <row r="27" spans="5:6" x14ac:dyDescent="0.35">
      <c r="E27" s="61"/>
      <c r="F27" s="61"/>
    </row>
    <row r="28" spans="5:6" x14ac:dyDescent="0.35">
      <c r="E28" s="61"/>
      <c r="F28" s="61"/>
    </row>
    <row r="29" spans="5:6" x14ac:dyDescent="0.35">
      <c r="E29" s="61"/>
      <c r="F29" s="61"/>
    </row>
    <row r="30" spans="5:6" x14ac:dyDescent="0.35">
      <c r="E30" s="61"/>
      <c r="F30" s="61"/>
    </row>
    <row r="31" spans="5:6" x14ac:dyDescent="0.35">
      <c r="E31" s="61"/>
      <c r="F31" s="61"/>
    </row>
    <row r="32" spans="5:6" x14ac:dyDescent="0.35">
      <c r="E32" s="61"/>
      <c r="F32" s="61"/>
    </row>
    <row r="33" spans="5:6" x14ac:dyDescent="0.35">
      <c r="E33" s="61"/>
      <c r="F33" s="61"/>
    </row>
    <row r="34" spans="5:6" x14ac:dyDescent="0.35">
      <c r="E34" s="61"/>
      <c r="F34" s="61"/>
    </row>
    <row r="35" spans="5:6" x14ac:dyDescent="0.35">
      <c r="E35" s="61"/>
      <c r="F35" s="61"/>
    </row>
    <row r="36" spans="5:6" x14ac:dyDescent="0.35">
      <c r="E36" s="61"/>
      <c r="F36" s="61"/>
    </row>
    <row r="37" spans="5:6" x14ac:dyDescent="0.35">
      <c r="E37" s="61"/>
      <c r="F37" s="61"/>
    </row>
    <row r="38" spans="5:6" x14ac:dyDescent="0.35">
      <c r="E38" s="61"/>
      <c r="F38" s="61"/>
    </row>
    <row r="39" spans="5:6" x14ac:dyDescent="0.35">
      <c r="E39" s="61"/>
      <c r="F39" s="61"/>
    </row>
    <row r="40" spans="5:6" x14ac:dyDescent="0.35">
      <c r="E40" s="61"/>
      <c r="F40" s="61"/>
    </row>
    <row r="41" spans="5:6" x14ac:dyDescent="0.35">
      <c r="E41" s="61"/>
      <c r="F41" s="61"/>
    </row>
    <row r="42" spans="5:6" x14ac:dyDescent="0.35">
      <c r="E42" s="61"/>
      <c r="F42" s="61"/>
    </row>
    <row r="43" spans="5:6" x14ac:dyDescent="0.35">
      <c r="E43" s="61"/>
      <c r="F43" s="61"/>
    </row>
    <row r="44" spans="5:6" x14ac:dyDescent="0.35">
      <c r="E44" s="61"/>
      <c r="F44" s="61"/>
    </row>
    <row r="45" spans="5:6" x14ac:dyDescent="0.35">
      <c r="E45" s="61"/>
      <c r="F45" s="61"/>
    </row>
    <row r="46" spans="5:6" x14ac:dyDescent="0.35">
      <c r="E46" s="61"/>
      <c r="F46" s="61"/>
    </row>
    <row r="47" spans="5:6" x14ac:dyDescent="0.35">
      <c r="E47" s="61"/>
      <c r="F47" s="61"/>
    </row>
    <row r="48" spans="5:6" x14ac:dyDescent="0.35">
      <c r="E48" s="8"/>
      <c r="F48" s="8"/>
    </row>
    <row r="71" spans="2:3" x14ac:dyDescent="0.35">
      <c r="B71" s="61"/>
      <c r="C71" s="60"/>
    </row>
    <row r="72" spans="2:3" x14ac:dyDescent="0.35">
      <c r="B72" s="8"/>
      <c r="C72" s="8"/>
    </row>
  </sheetData>
  <mergeCells count="2">
    <mergeCell ref="B3:C3"/>
    <mergeCell ref="B5:C5"/>
  </mergeCells>
  <hyperlinks>
    <hyperlink ref="B8" location="'REM1'!A1" display="REM1" xr:uid="{00000000-0004-0000-0000-000061000000}"/>
    <hyperlink ref="B9" location="'REM2'!A1" display="REM2" xr:uid="{00000000-0004-0000-0000-000062000000}"/>
    <hyperlink ref="B10" location="'REM3'!A1" display="REM3" xr:uid="{00000000-0004-0000-0000-000063000000}"/>
    <hyperlink ref="B11" location="'REM4'!A1" display="REM4" xr:uid="{00000000-0004-0000-0000-000064000000}"/>
    <hyperlink ref="B12" location="'REM5'!A1" display="REM5" xr:uid="{00000000-0004-0000-0000-000065000000}"/>
    <hyperlink ref="C8" location="'REM1'!A1" display="Az üzleti évre vonatkozóan megítélt javadalmazás" xr:uid="{00000000-0004-0000-0000-000066000000}"/>
    <hyperlink ref="C9" location="'REM2'!A1" display="Különleges kifizetések azon munkavállalók számára, akiknek szakmai tevékenysége lényeges hatást gyakorol az intézmény kockázati profiljára (azonosított munkavállalók)" xr:uid="{00000000-0004-0000-0000-000067000000}"/>
    <hyperlink ref="C10" location="'REM3'!A1" display="Halasztott javadalmazás" xr:uid="{00000000-0004-0000-0000-000068000000}"/>
    <hyperlink ref="C11" location="'REM4'!A1" display="Évenként 1 millió EUR összegű vagy annál nagyobb javadalmazás" xr:uid="{00000000-0004-0000-0000-000069000000}"/>
    <hyperlink ref="C12" location="'REM5'!A1" display="Információ azon munkavállalók javadalmazásáról, akiknek szakmai tevékenysége lényeges hatást gyakorol az intézmény kockázati profiljára (azonosított munkavállalók)" xr:uid="{00000000-0004-0000-0000-00006A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1:H39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10.6328125" customWidth="1"/>
    <col min="4" max="4" width="44.6328125" customWidth="1"/>
    <col min="5" max="5" width="15.54296875" customWidth="1"/>
    <col min="6" max="6" width="15.453125" customWidth="1"/>
    <col min="7" max="7" width="13.6328125" customWidth="1"/>
    <col min="8" max="8" width="16.453125" customWidth="1"/>
  </cols>
  <sheetData>
    <row r="1" spans="2:8" ht="12.75" customHeight="1" x14ac:dyDescent="0.35"/>
    <row r="2" spans="2:8" x14ac:dyDescent="0.35">
      <c r="B2" s="24" t="s">
        <v>0</v>
      </c>
      <c r="C2" s="18"/>
      <c r="D2" s="18"/>
      <c r="E2" s="18"/>
      <c r="F2" s="18"/>
      <c r="G2" s="18"/>
    </row>
    <row r="3" spans="2:8" x14ac:dyDescent="0.35">
      <c r="B3" s="1"/>
      <c r="C3" s="1"/>
      <c r="D3" s="1"/>
      <c r="E3" s="1"/>
      <c r="F3" s="1"/>
      <c r="G3" s="1"/>
    </row>
    <row r="4" spans="2:8" ht="15.5" x14ac:dyDescent="0.35">
      <c r="B4" s="7" t="s">
        <v>4</v>
      </c>
      <c r="C4" s="2"/>
      <c r="D4" s="2"/>
      <c r="E4" s="2"/>
      <c r="F4" s="2"/>
      <c r="G4" s="2"/>
    </row>
    <row r="5" spans="2:8" ht="2.15" customHeight="1" x14ac:dyDescent="0.35">
      <c r="B5" s="1"/>
      <c r="C5" s="1"/>
      <c r="D5" s="1"/>
      <c r="E5" s="1"/>
      <c r="F5" s="1"/>
      <c r="G5" s="1"/>
    </row>
    <row r="6" spans="2:8" ht="2.15" customHeight="1" x14ac:dyDescent="0.35">
      <c r="B6" s="108"/>
      <c r="C6" s="108"/>
      <c r="D6" s="108"/>
      <c r="E6" s="108"/>
      <c r="F6" s="108"/>
      <c r="G6" s="108"/>
      <c r="H6" s="108"/>
    </row>
    <row r="7" spans="2:8" ht="2.15" customHeight="1" x14ac:dyDescent="0.35">
      <c r="B7" s="3"/>
      <c r="C7" s="4"/>
      <c r="D7" s="4"/>
      <c r="E7" s="4"/>
      <c r="F7" s="4"/>
      <c r="G7" s="4"/>
    </row>
    <row r="8" spans="2:8" ht="15" thickBot="1" x14ac:dyDescent="0.4">
      <c r="B8" s="9"/>
      <c r="C8" s="107">
        <f>+Tartalom!B3</f>
        <v>44926</v>
      </c>
      <c r="D8" s="107"/>
      <c r="E8" s="107"/>
      <c r="F8" s="107"/>
      <c r="G8" s="107"/>
      <c r="H8" s="107"/>
    </row>
    <row r="9" spans="2:8" ht="41.25" customHeight="1" thickBot="1" x14ac:dyDescent="0.4">
      <c r="B9" s="19"/>
      <c r="C9" s="106" t="s">
        <v>28</v>
      </c>
      <c r="D9" s="106"/>
      <c r="E9" s="12" t="s">
        <v>5</v>
      </c>
      <c r="F9" s="79" t="s">
        <v>6</v>
      </c>
      <c r="G9" s="80" t="s">
        <v>7</v>
      </c>
      <c r="H9" s="36" t="s">
        <v>8</v>
      </c>
    </row>
    <row r="10" spans="2:8" x14ac:dyDescent="0.35">
      <c r="B10" s="20">
        <v>1</v>
      </c>
      <c r="C10" s="109" t="s">
        <v>9</v>
      </c>
      <c r="D10" s="30" t="s">
        <v>10</v>
      </c>
      <c r="E10" s="66">
        <v>6</v>
      </c>
      <c r="F10" s="81">
        <v>11</v>
      </c>
      <c r="G10" s="81">
        <v>2</v>
      </c>
      <c r="H10" s="67">
        <v>553</v>
      </c>
    </row>
    <row r="11" spans="2:8" x14ac:dyDescent="0.35">
      <c r="B11" s="17">
        <v>2</v>
      </c>
      <c r="C11" s="104"/>
      <c r="D11" s="30" t="s">
        <v>11</v>
      </c>
      <c r="E11" s="66">
        <v>275.791471</v>
      </c>
      <c r="F11" s="81">
        <v>2494</v>
      </c>
      <c r="G11" s="81">
        <v>368</v>
      </c>
      <c r="H11" s="67">
        <v>15477</v>
      </c>
    </row>
    <row r="12" spans="2:8" x14ac:dyDescent="0.35">
      <c r="B12" s="17">
        <v>3</v>
      </c>
      <c r="C12" s="104"/>
      <c r="D12" s="37" t="s">
        <v>12</v>
      </c>
      <c r="E12" s="66">
        <v>275.791471</v>
      </c>
      <c r="F12" s="81">
        <v>1195</v>
      </c>
      <c r="G12" s="81">
        <v>368</v>
      </c>
      <c r="H12" s="67">
        <v>15237</v>
      </c>
    </row>
    <row r="13" spans="2:8" ht="20" x14ac:dyDescent="0.35">
      <c r="B13" s="17" t="s">
        <v>17</v>
      </c>
      <c r="C13" s="104"/>
      <c r="D13" s="38" t="s">
        <v>13</v>
      </c>
      <c r="E13" s="66">
        <v>0</v>
      </c>
      <c r="F13" s="81">
        <v>1189</v>
      </c>
      <c r="G13" s="81">
        <v>0</v>
      </c>
      <c r="H13" s="67">
        <v>0</v>
      </c>
    </row>
    <row r="14" spans="2:8" ht="20" x14ac:dyDescent="0.35">
      <c r="B14" s="17">
        <v>5</v>
      </c>
      <c r="C14" s="104"/>
      <c r="D14" s="38" t="s">
        <v>14</v>
      </c>
      <c r="E14" s="66">
        <v>0</v>
      </c>
      <c r="F14" s="81">
        <v>0</v>
      </c>
      <c r="G14" s="81">
        <v>0</v>
      </c>
      <c r="H14" s="67">
        <v>0</v>
      </c>
    </row>
    <row r="15" spans="2:8" x14ac:dyDescent="0.35">
      <c r="B15" s="17" t="s">
        <v>18</v>
      </c>
      <c r="C15" s="104"/>
      <c r="D15" s="37" t="s">
        <v>15</v>
      </c>
      <c r="E15" s="66">
        <v>0</v>
      </c>
      <c r="F15" s="81">
        <v>0</v>
      </c>
      <c r="G15" s="81">
        <v>0</v>
      </c>
      <c r="H15" s="67">
        <v>0</v>
      </c>
    </row>
    <row r="16" spans="2:8" x14ac:dyDescent="0.35">
      <c r="B16" s="23">
        <v>7</v>
      </c>
      <c r="C16" s="105"/>
      <c r="D16" s="40" t="s">
        <v>16</v>
      </c>
      <c r="E16" s="68">
        <v>0</v>
      </c>
      <c r="F16" s="82">
        <v>110</v>
      </c>
      <c r="G16" s="82">
        <v>0</v>
      </c>
      <c r="H16" s="69">
        <v>240</v>
      </c>
    </row>
    <row r="17" spans="2:8" x14ac:dyDescent="0.35">
      <c r="B17" s="22">
        <v>9</v>
      </c>
      <c r="C17" s="103" t="s">
        <v>22</v>
      </c>
      <c r="D17" s="41" t="s">
        <v>10</v>
      </c>
      <c r="E17" s="70">
        <v>2</v>
      </c>
      <c r="F17" s="83">
        <v>4</v>
      </c>
      <c r="G17" s="83">
        <v>2</v>
      </c>
      <c r="H17" s="71">
        <v>448</v>
      </c>
    </row>
    <row r="18" spans="2:8" x14ac:dyDescent="0.35">
      <c r="B18" s="17">
        <v>10</v>
      </c>
      <c r="C18" s="104"/>
      <c r="D18" s="30" t="s">
        <v>19</v>
      </c>
      <c r="E18" s="66">
        <v>12</v>
      </c>
      <c r="F18" s="81">
        <v>712</v>
      </c>
      <c r="G18" s="81">
        <v>256</v>
      </c>
      <c r="H18" s="67">
        <v>8146</v>
      </c>
    </row>
    <row r="19" spans="2:8" x14ac:dyDescent="0.35">
      <c r="B19" s="17">
        <v>11</v>
      </c>
      <c r="C19" s="104"/>
      <c r="D19" s="37" t="s">
        <v>12</v>
      </c>
      <c r="E19" s="66">
        <v>6</v>
      </c>
      <c r="F19" s="81">
        <v>356</v>
      </c>
      <c r="G19" s="81">
        <v>128</v>
      </c>
      <c r="H19" s="67">
        <v>4058</v>
      </c>
    </row>
    <row r="20" spans="2:8" x14ac:dyDescent="0.35">
      <c r="B20" s="17">
        <v>12</v>
      </c>
      <c r="C20" s="104"/>
      <c r="D20" s="39" t="s">
        <v>20</v>
      </c>
      <c r="E20" s="66">
        <v>4</v>
      </c>
      <c r="F20" s="81">
        <v>213</v>
      </c>
      <c r="G20" s="81">
        <v>77</v>
      </c>
      <c r="H20" s="67">
        <v>1405</v>
      </c>
    </row>
    <row r="21" spans="2:8" ht="20" x14ac:dyDescent="0.35">
      <c r="B21" s="17" t="s">
        <v>23</v>
      </c>
      <c r="C21" s="104"/>
      <c r="D21" s="38" t="s">
        <v>13</v>
      </c>
      <c r="E21" s="66">
        <v>6</v>
      </c>
      <c r="F21" s="81">
        <v>356</v>
      </c>
      <c r="G21" s="81">
        <v>128</v>
      </c>
      <c r="H21" s="67">
        <v>4058</v>
      </c>
    </row>
    <row r="22" spans="2:8" x14ac:dyDescent="0.35">
      <c r="B22" s="17" t="s">
        <v>3</v>
      </c>
      <c r="C22" s="104"/>
      <c r="D22" s="39" t="s">
        <v>20</v>
      </c>
      <c r="E22" s="66">
        <v>4</v>
      </c>
      <c r="F22" s="81">
        <v>213</v>
      </c>
      <c r="G22" s="81">
        <v>77</v>
      </c>
      <c r="H22" s="67">
        <v>1405</v>
      </c>
    </row>
    <row r="23" spans="2:8" ht="20" x14ac:dyDescent="0.35">
      <c r="B23" s="17" t="s">
        <v>24</v>
      </c>
      <c r="C23" s="104"/>
      <c r="D23" s="38" t="s">
        <v>14</v>
      </c>
      <c r="E23" s="66">
        <v>0</v>
      </c>
      <c r="F23" s="81">
        <v>0</v>
      </c>
      <c r="G23" s="81">
        <v>0</v>
      </c>
      <c r="H23" s="67">
        <v>0</v>
      </c>
    </row>
    <row r="24" spans="2:8" x14ac:dyDescent="0.35">
      <c r="B24" s="17" t="s">
        <v>25</v>
      </c>
      <c r="C24" s="104"/>
      <c r="D24" s="39" t="s">
        <v>20</v>
      </c>
      <c r="E24" s="66">
        <v>0</v>
      </c>
      <c r="F24" s="81">
        <v>0</v>
      </c>
      <c r="G24" s="81">
        <v>0</v>
      </c>
      <c r="H24" s="67">
        <v>0</v>
      </c>
    </row>
    <row r="25" spans="2:8" x14ac:dyDescent="0.35">
      <c r="B25" s="17" t="s">
        <v>26</v>
      </c>
      <c r="C25" s="104"/>
      <c r="D25" s="37" t="s">
        <v>15</v>
      </c>
      <c r="E25" s="66">
        <v>0</v>
      </c>
      <c r="F25" s="81">
        <v>0</v>
      </c>
      <c r="G25" s="81">
        <v>0</v>
      </c>
      <c r="H25" s="67">
        <v>0</v>
      </c>
    </row>
    <row r="26" spans="2:8" x14ac:dyDescent="0.35">
      <c r="B26" s="17" t="s">
        <v>27</v>
      </c>
      <c r="C26" s="104"/>
      <c r="D26" s="39" t="s">
        <v>20</v>
      </c>
      <c r="E26" s="66">
        <v>0</v>
      </c>
      <c r="F26" s="81">
        <v>0</v>
      </c>
      <c r="G26" s="81">
        <v>0</v>
      </c>
      <c r="H26" s="67">
        <v>0</v>
      </c>
    </row>
    <row r="27" spans="2:8" x14ac:dyDescent="0.35">
      <c r="B27" s="17">
        <v>15</v>
      </c>
      <c r="C27" s="104"/>
      <c r="D27" s="37" t="s">
        <v>16</v>
      </c>
      <c r="E27" s="66">
        <v>0</v>
      </c>
      <c r="F27" s="81">
        <v>0</v>
      </c>
      <c r="G27" s="81">
        <v>0</v>
      </c>
      <c r="H27" s="67">
        <v>30</v>
      </c>
    </row>
    <row r="28" spans="2:8" x14ac:dyDescent="0.35">
      <c r="B28" s="23">
        <v>16</v>
      </c>
      <c r="C28" s="105"/>
      <c r="D28" s="42" t="s">
        <v>20</v>
      </c>
      <c r="E28" s="68">
        <v>0</v>
      </c>
      <c r="F28" s="82">
        <v>0</v>
      </c>
      <c r="G28" s="82">
        <v>0</v>
      </c>
      <c r="H28" s="69">
        <v>0</v>
      </c>
    </row>
    <row r="29" spans="2:8" ht="15" thickBot="1" x14ac:dyDescent="0.4">
      <c r="B29" s="21">
        <v>17</v>
      </c>
      <c r="C29" s="11" t="s">
        <v>21</v>
      </c>
      <c r="D29" s="11"/>
      <c r="E29" s="72">
        <v>288</v>
      </c>
      <c r="F29" s="84">
        <v>3206</v>
      </c>
      <c r="G29" s="84">
        <v>624</v>
      </c>
      <c r="H29" s="72">
        <v>23623</v>
      </c>
    </row>
    <row r="32" spans="2:8" ht="14.4" customHeight="1" x14ac:dyDescent="0.35"/>
    <row r="39" ht="14.4" customHeight="1" x14ac:dyDescent="0.35"/>
  </sheetData>
  <sheetProtection algorithmName="SHA-512" hashValue="S+v1YJDYthfjweaR7Bcm6RfIs5R2xkqyjuTiwHxp7gMN4HQECXLjWATtlEGDmZB119JG4A6fVEVjbO/mE5Upzw==" saltValue="DJdg80MLr717Gz8sSqM+OA==" spinCount="100000" sheet="1" objects="1" scenarios="1"/>
  <mergeCells count="5">
    <mergeCell ref="C17:C28"/>
    <mergeCell ref="C9:D9"/>
    <mergeCell ref="C8:H8"/>
    <mergeCell ref="B6:H6"/>
    <mergeCell ref="C10:C16"/>
  </mergeCells>
  <hyperlinks>
    <hyperlink ref="B2" location="Tartalom!A1" display="Back to contents page" xr:uid="{7823EA9C-3D21-40E2-967B-824FFC45159D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1:G23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62.54296875" customWidth="1"/>
    <col min="4" max="4" width="15.54296875" customWidth="1"/>
    <col min="5" max="5" width="15.453125" customWidth="1"/>
    <col min="6" max="6" width="13.6328125" customWidth="1"/>
    <col min="7" max="7" width="16.453125" customWidth="1"/>
  </cols>
  <sheetData>
    <row r="1" spans="2:7" ht="12.75" customHeight="1" x14ac:dyDescent="0.35"/>
    <row r="2" spans="2:7" x14ac:dyDescent="0.35">
      <c r="B2" s="24" t="s">
        <v>0</v>
      </c>
      <c r="C2" s="18"/>
      <c r="D2" s="18"/>
      <c r="E2" s="18"/>
      <c r="F2" s="18"/>
    </row>
    <row r="3" spans="2:7" x14ac:dyDescent="0.35">
      <c r="B3" s="1"/>
      <c r="C3" s="1"/>
      <c r="D3" s="1"/>
      <c r="E3" s="1"/>
      <c r="F3" s="1"/>
    </row>
    <row r="4" spans="2:7" ht="15.5" x14ac:dyDescent="0.35">
      <c r="B4" s="7" t="s">
        <v>29</v>
      </c>
      <c r="C4" s="2"/>
      <c r="D4" s="2"/>
      <c r="E4" s="2"/>
      <c r="F4" s="2"/>
    </row>
    <row r="5" spans="2:7" ht="2.15" customHeight="1" x14ac:dyDescent="0.35">
      <c r="B5" s="1"/>
      <c r="C5" s="1"/>
      <c r="D5" s="1"/>
      <c r="E5" s="1"/>
      <c r="F5" s="1"/>
    </row>
    <row r="6" spans="2:7" ht="2.15" customHeight="1" x14ac:dyDescent="0.35">
      <c r="B6" s="108"/>
      <c r="C6" s="108"/>
      <c r="D6" s="108"/>
      <c r="E6" s="108"/>
      <c r="F6" s="108"/>
      <c r="G6" s="108"/>
    </row>
    <row r="7" spans="2:7" ht="2.15" customHeight="1" x14ac:dyDescent="0.35">
      <c r="B7" s="3"/>
      <c r="C7" s="4"/>
      <c r="D7" s="4"/>
      <c r="E7" s="4"/>
      <c r="F7" s="4"/>
    </row>
    <row r="8" spans="2:7" ht="15" thickBot="1" x14ac:dyDescent="0.4">
      <c r="B8" s="9"/>
      <c r="C8" s="107">
        <f>+Tartalom!B3</f>
        <v>44926</v>
      </c>
      <c r="D8" s="107"/>
      <c r="E8" s="107"/>
      <c r="F8" s="107"/>
      <c r="G8" s="107"/>
    </row>
    <row r="9" spans="2:7" ht="41.25" customHeight="1" thickBot="1" x14ac:dyDescent="0.4">
      <c r="C9" s="35" t="s">
        <v>28</v>
      </c>
      <c r="D9" s="12" t="s">
        <v>5</v>
      </c>
      <c r="E9" s="12" t="s">
        <v>6</v>
      </c>
      <c r="F9" s="36" t="s">
        <v>7</v>
      </c>
      <c r="G9" s="36" t="s">
        <v>8</v>
      </c>
    </row>
    <row r="10" spans="2:7" x14ac:dyDescent="0.35">
      <c r="C10" s="29" t="s">
        <v>30</v>
      </c>
      <c r="D10" s="73"/>
      <c r="E10" s="73"/>
      <c r="F10" s="73"/>
      <c r="G10" s="74"/>
    </row>
    <row r="11" spans="2:7" x14ac:dyDescent="0.35">
      <c r="C11" s="30" t="s">
        <v>31</v>
      </c>
      <c r="D11" s="66">
        <v>0</v>
      </c>
      <c r="E11" s="66">
        <v>0</v>
      </c>
      <c r="F11" s="66">
        <v>0</v>
      </c>
      <c r="G11" s="67">
        <v>0</v>
      </c>
    </row>
    <row r="12" spans="2:7" x14ac:dyDescent="0.35">
      <c r="C12" s="30" t="s">
        <v>32</v>
      </c>
      <c r="D12" s="66">
        <v>0</v>
      </c>
      <c r="E12" s="66">
        <v>0</v>
      </c>
      <c r="F12" s="66">
        <v>0</v>
      </c>
      <c r="G12" s="67">
        <v>0</v>
      </c>
    </row>
    <row r="13" spans="2:7" ht="20" x14ac:dyDescent="0.35">
      <c r="C13" s="45" t="s">
        <v>33</v>
      </c>
      <c r="D13" s="75">
        <v>0</v>
      </c>
      <c r="E13" s="75">
        <v>0</v>
      </c>
      <c r="F13" s="75">
        <v>0</v>
      </c>
      <c r="G13" s="76">
        <v>0</v>
      </c>
    </row>
    <row r="14" spans="2:7" x14ac:dyDescent="0.35">
      <c r="C14" s="43" t="s">
        <v>34</v>
      </c>
      <c r="D14" s="77"/>
      <c r="E14" s="77"/>
      <c r="F14" s="77"/>
      <c r="G14" s="78"/>
    </row>
    <row r="15" spans="2:7" ht="20" x14ac:dyDescent="0.35">
      <c r="C15" s="28" t="s">
        <v>35</v>
      </c>
      <c r="D15" s="66">
        <v>0</v>
      </c>
      <c r="E15" s="66">
        <v>0</v>
      </c>
      <c r="F15" s="66">
        <v>0</v>
      </c>
      <c r="G15" s="67">
        <v>0</v>
      </c>
    </row>
    <row r="16" spans="2:7" x14ac:dyDescent="0.35">
      <c r="C16" s="65" t="s">
        <v>36</v>
      </c>
      <c r="D16" s="75">
        <v>0</v>
      </c>
      <c r="E16" s="75">
        <v>0</v>
      </c>
      <c r="F16" s="75">
        <v>0</v>
      </c>
      <c r="G16" s="76">
        <v>0</v>
      </c>
    </row>
    <row r="17" spans="3:7" x14ac:dyDescent="0.35">
      <c r="C17" s="33" t="s">
        <v>37</v>
      </c>
      <c r="D17" s="77"/>
      <c r="E17" s="77"/>
      <c r="F17" s="77"/>
      <c r="G17" s="78"/>
    </row>
    <row r="18" spans="3:7" x14ac:dyDescent="0.35">
      <c r="C18" s="30" t="s">
        <v>38</v>
      </c>
      <c r="D18" s="66">
        <v>0</v>
      </c>
      <c r="E18" s="66">
        <v>0</v>
      </c>
      <c r="F18" s="66">
        <v>0</v>
      </c>
      <c r="G18" s="67">
        <v>26</v>
      </c>
    </row>
    <row r="19" spans="3:7" x14ac:dyDescent="0.35">
      <c r="C19" s="30" t="s">
        <v>39</v>
      </c>
      <c r="D19" s="66">
        <v>0</v>
      </c>
      <c r="E19" s="66">
        <v>0</v>
      </c>
      <c r="F19" s="66">
        <v>0</v>
      </c>
      <c r="G19" s="67">
        <v>774</v>
      </c>
    </row>
    <row r="20" spans="3:7" x14ac:dyDescent="0.35">
      <c r="C20" s="37" t="s">
        <v>40</v>
      </c>
      <c r="D20" s="66">
        <v>0</v>
      </c>
      <c r="E20" s="66">
        <v>0</v>
      </c>
      <c r="F20" s="66">
        <v>0</v>
      </c>
      <c r="G20" s="67">
        <v>774</v>
      </c>
    </row>
    <row r="21" spans="3:7" x14ac:dyDescent="0.35">
      <c r="C21" s="38" t="s">
        <v>41</v>
      </c>
      <c r="D21" s="66">
        <v>0</v>
      </c>
      <c r="E21" s="66">
        <v>0</v>
      </c>
      <c r="F21" s="66">
        <v>0</v>
      </c>
      <c r="G21" s="67">
        <v>0</v>
      </c>
    </row>
    <row r="22" spans="3:7" ht="20" x14ac:dyDescent="0.35">
      <c r="C22" s="38" t="s">
        <v>42</v>
      </c>
      <c r="D22" s="66">
        <v>0</v>
      </c>
      <c r="E22" s="66">
        <v>0</v>
      </c>
      <c r="F22" s="66">
        <v>0</v>
      </c>
      <c r="G22" s="67">
        <v>774</v>
      </c>
    </row>
    <row r="23" spans="3:7" ht="15" thickBot="1" x14ac:dyDescent="0.4">
      <c r="C23" s="44" t="s">
        <v>43</v>
      </c>
      <c r="D23" s="72">
        <v>0</v>
      </c>
      <c r="E23" s="72">
        <v>0</v>
      </c>
      <c r="F23" s="72">
        <v>0</v>
      </c>
      <c r="G23" s="72">
        <v>272</v>
      </c>
    </row>
  </sheetData>
  <sheetProtection algorithmName="SHA-512" hashValue="IjIl0lbFYYJICcsEgb0XwX5m3FOnnxI0+VR2HiAaMk92XPJhfwI4LzlCbR8ZBDdRhpZcinbRCchfxzuJiVAzHA==" saltValue="GeTixlg/Yz638kwOu1v1Sw==" spinCount="100000" sheet="1" objects="1" scenarios="1"/>
  <mergeCells count="2">
    <mergeCell ref="B6:G6"/>
    <mergeCell ref="C8:G8"/>
  </mergeCells>
  <hyperlinks>
    <hyperlink ref="B2" location="Tartalom!A1" display="Back to contents page" xr:uid="{75DB960F-68C0-4218-9478-3F6A78949AFF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1:K34"/>
  <sheetViews>
    <sheetView showGridLines="0" zoomScale="85" zoomScaleNormal="85" workbookViewId="0"/>
  </sheetViews>
  <sheetFormatPr defaultRowHeight="14.5" x14ac:dyDescent="0.35"/>
  <cols>
    <col min="1" max="1" width="4.453125" customWidth="1"/>
    <col min="2" max="2" width="6.36328125" customWidth="1"/>
    <col min="3" max="3" width="46.6328125" customWidth="1"/>
    <col min="4" max="4" width="17.90625" customWidth="1"/>
    <col min="5" max="5" width="13.36328125" customWidth="1"/>
    <col min="6" max="6" width="13.08984375" customWidth="1"/>
    <col min="7" max="7" width="22.08984375" customWidth="1"/>
    <col min="8" max="8" width="21.08984375" customWidth="1"/>
    <col min="9" max="9" width="23.36328125" customWidth="1"/>
    <col min="10" max="10" width="18" customWidth="1"/>
    <col min="11" max="11" width="20.6328125" customWidth="1"/>
  </cols>
  <sheetData>
    <row r="1" spans="2:11" ht="12.75" customHeight="1" x14ac:dyDescent="0.35"/>
    <row r="2" spans="2:11" x14ac:dyDescent="0.35">
      <c r="B2" s="24" t="s">
        <v>0</v>
      </c>
      <c r="C2" s="18"/>
      <c r="D2" s="18"/>
      <c r="E2" s="18"/>
      <c r="F2" s="18"/>
      <c r="G2" s="18"/>
      <c r="H2" s="18"/>
      <c r="I2" s="18"/>
      <c r="J2" s="18"/>
    </row>
    <row r="3" spans="2:11" x14ac:dyDescent="0.35">
      <c r="B3" s="1"/>
      <c r="C3" s="1"/>
      <c r="D3" s="1"/>
      <c r="E3" s="1"/>
      <c r="F3" s="1"/>
      <c r="G3" s="1"/>
      <c r="H3" s="1"/>
      <c r="I3" s="1"/>
      <c r="J3" s="1"/>
    </row>
    <row r="4" spans="2:11" ht="15.5" x14ac:dyDescent="0.35">
      <c r="B4" s="7" t="s">
        <v>44</v>
      </c>
      <c r="C4" s="2"/>
      <c r="D4" s="2"/>
      <c r="E4" s="2"/>
      <c r="F4" s="2"/>
      <c r="G4" s="2"/>
      <c r="H4" s="2"/>
      <c r="I4" s="2"/>
      <c r="J4" s="2"/>
    </row>
    <row r="5" spans="2:11" ht="2.15" customHeight="1" x14ac:dyDescent="0.35">
      <c r="B5" s="1"/>
      <c r="C5" s="1"/>
      <c r="D5" s="1"/>
      <c r="E5" s="1"/>
      <c r="F5" s="1"/>
      <c r="G5" s="1"/>
      <c r="H5" s="1"/>
      <c r="I5" s="1"/>
      <c r="J5" s="1"/>
    </row>
    <row r="6" spans="2:11" ht="2.15" customHeight="1" x14ac:dyDescent="0.35">
      <c r="B6" s="108"/>
      <c r="C6" s="108"/>
      <c r="D6" s="108"/>
      <c r="E6" s="108"/>
      <c r="F6" s="108"/>
      <c r="G6" s="108"/>
      <c r="H6" s="108"/>
      <c r="I6" s="108"/>
      <c r="J6" s="108"/>
      <c r="K6" s="108"/>
    </row>
    <row r="7" spans="2:11" ht="2.15" customHeight="1" x14ac:dyDescent="0.35">
      <c r="B7" s="3"/>
      <c r="C7" s="4"/>
      <c r="D7" s="4"/>
      <c r="E7" s="4"/>
      <c r="F7" s="4"/>
      <c r="G7" s="4"/>
      <c r="H7" s="4"/>
      <c r="I7" s="4"/>
      <c r="J7" s="4"/>
    </row>
    <row r="8" spans="2:11" ht="15" thickBot="1" x14ac:dyDescent="0.4">
      <c r="B8" s="9"/>
      <c r="C8" s="107">
        <f>+Tartalom!B3</f>
        <v>44926</v>
      </c>
      <c r="D8" s="107"/>
      <c r="E8" s="107"/>
      <c r="F8" s="107"/>
      <c r="G8" s="107"/>
      <c r="H8" s="107"/>
      <c r="I8" s="107"/>
      <c r="J8" s="107"/>
      <c r="K8" s="107"/>
    </row>
    <row r="9" spans="2:11" ht="74" thickBot="1" x14ac:dyDescent="0.4">
      <c r="C9" s="35" t="s">
        <v>28</v>
      </c>
      <c r="D9" s="12" t="s">
        <v>45</v>
      </c>
      <c r="E9" s="12" t="s">
        <v>46</v>
      </c>
      <c r="F9" s="36" t="s">
        <v>47</v>
      </c>
      <c r="G9" s="36" t="s">
        <v>48</v>
      </c>
      <c r="H9" s="36" t="s">
        <v>49</v>
      </c>
      <c r="I9" s="36" t="s">
        <v>50</v>
      </c>
      <c r="J9" s="36" t="s">
        <v>51</v>
      </c>
      <c r="K9" s="36" t="s">
        <v>52</v>
      </c>
    </row>
    <row r="10" spans="2:11" x14ac:dyDescent="0.35">
      <c r="C10" s="46" t="s">
        <v>5</v>
      </c>
      <c r="D10" s="95">
        <v>10</v>
      </c>
      <c r="E10" s="95">
        <v>4</v>
      </c>
      <c r="F10" s="95">
        <v>8</v>
      </c>
      <c r="G10" s="95">
        <v>0</v>
      </c>
      <c r="H10" s="95">
        <v>0</v>
      </c>
      <c r="I10" s="96">
        <v>-1</v>
      </c>
      <c r="J10" s="95">
        <v>2</v>
      </c>
      <c r="K10" s="97">
        <v>2</v>
      </c>
    </row>
    <row r="11" spans="2:11" x14ac:dyDescent="0.35">
      <c r="C11" s="34" t="s">
        <v>53</v>
      </c>
      <c r="D11" s="98">
        <v>5</v>
      </c>
      <c r="E11" s="98">
        <v>2</v>
      </c>
      <c r="F11" s="98">
        <v>4</v>
      </c>
      <c r="G11" s="98">
        <v>0</v>
      </c>
      <c r="H11" s="98">
        <v>0</v>
      </c>
      <c r="I11" s="98">
        <v>0</v>
      </c>
      <c r="J11" s="98">
        <v>1</v>
      </c>
      <c r="K11" s="99"/>
    </row>
    <row r="12" spans="2:11" x14ac:dyDescent="0.35">
      <c r="C12" s="34" t="s">
        <v>54</v>
      </c>
      <c r="D12" s="98">
        <v>5</v>
      </c>
      <c r="E12" s="98">
        <v>2</v>
      </c>
      <c r="F12" s="98">
        <v>4</v>
      </c>
      <c r="G12" s="98">
        <v>0</v>
      </c>
      <c r="H12" s="98">
        <v>0</v>
      </c>
      <c r="I12" s="100">
        <v>-1</v>
      </c>
      <c r="J12" s="98">
        <v>1</v>
      </c>
      <c r="K12" s="99">
        <v>2</v>
      </c>
    </row>
    <row r="13" spans="2:11" ht="29.25" customHeight="1" x14ac:dyDescent="0.35">
      <c r="C13" s="47" t="s">
        <v>55</v>
      </c>
      <c r="D13" s="98">
        <v>0</v>
      </c>
      <c r="E13" s="98">
        <v>0</v>
      </c>
      <c r="F13" s="98">
        <v>0</v>
      </c>
      <c r="G13" s="98">
        <v>0</v>
      </c>
      <c r="H13" s="98">
        <v>0</v>
      </c>
      <c r="I13" s="98">
        <v>0</v>
      </c>
      <c r="J13" s="98">
        <v>0</v>
      </c>
      <c r="K13" s="99">
        <v>0</v>
      </c>
    </row>
    <row r="14" spans="2:11" x14ac:dyDescent="0.35">
      <c r="C14" s="47" t="s">
        <v>2</v>
      </c>
      <c r="D14" s="98">
        <v>0</v>
      </c>
      <c r="E14" s="98">
        <v>0</v>
      </c>
      <c r="F14" s="98">
        <v>0</v>
      </c>
      <c r="G14" s="98">
        <v>0</v>
      </c>
      <c r="H14" s="98">
        <v>0</v>
      </c>
      <c r="I14" s="98">
        <v>0</v>
      </c>
      <c r="J14" s="98">
        <v>0</v>
      </c>
      <c r="K14" s="99">
        <v>0</v>
      </c>
    </row>
    <row r="15" spans="2:11" x14ac:dyDescent="0.35">
      <c r="C15" s="49" t="s">
        <v>56</v>
      </c>
      <c r="D15" s="90">
        <v>0</v>
      </c>
      <c r="E15" s="90">
        <v>0</v>
      </c>
      <c r="F15" s="90">
        <v>0</v>
      </c>
      <c r="G15" s="90">
        <v>0</v>
      </c>
      <c r="H15" s="90">
        <v>0</v>
      </c>
      <c r="I15" s="90">
        <v>0</v>
      </c>
      <c r="J15" s="90">
        <v>0</v>
      </c>
      <c r="K15" s="91">
        <v>0</v>
      </c>
    </row>
    <row r="16" spans="2:11" x14ac:dyDescent="0.35">
      <c r="C16" s="50" t="s">
        <v>6</v>
      </c>
      <c r="D16" s="92">
        <v>780</v>
      </c>
      <c r="E16" s="92">
        <v>260</v>
      </c>
      <c r="F16" s="92">
        <v>520</v>
      </c>
      <c r="G16" s="92">
        <v>0</v>
      </c>
      <c r="H16" s="92">
        <v>0</v>
      </c>
      <c r="I16" s="86">
        <v>-113</v>
      </c>
      <c r="J16" s="92">
        <v>260</v>
      </c>
      <c r="K16" s="101">
        <v>130</v>
      </c>
    </row>
    <row r="17" spans="3:11" x14ac:dyDescent="0.35">
      <c r="C17" s="34" t="s">
        <v>53</v>
      </c>
      <c r="D17" s="98">
        <v>390</v>
      </c>
      <c r="E17" s="98">
        <v>130</v>
      </c>
      <c r="F17" s="98">
        <v>260</v>
      </c>
      <c r="G17" s="98">
        <v>0</v>
      </c>
      <c r="H17" s="98">
        <v>0</v>
      </c>
      <c r="I17" s="98">
        <v>0</v>
      </c>
      <c r="J17" s="98">
        <v>130</v>
      </c>
      <c r="K17" s="99"/>
    </row>
    <row r="18" spans="3:11" x14ac:dyDescent="0.35">
      <c r="C18" s="34" t="s">
        <v>54</v>
      </c>
      <c r="D18" s="98">
        <v>390</v>
      </c>
      <c r="E18" s="98">
        <v>130</v>
      </c>
      <c r="F18" s="98">
        <v>260</v>
      </c>
      <c r="G18" s="98">
        <v>0</v>
      </c>
      <c r="H18" s="98">
        <v>0</v>
      </c>
      <c r="I18" s="98">
        <v>0</v>
      </c>
      <c r="J18" s="98">
        <v>130</v>
      </c>
      <c r="K18" s="99">
        <v>130</v>
      </c>
    </row>
    <row r="19" spans="3:11" ht="20" x14ac:dyDescent="0.35">
      <c r="C19" s="47" t="s">
        <v>55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9">
        <v>0</v>
      </c>
    </row>
    <row r="20" spans="3:11" x14ac:dyDescent="0.35">
      <c r="C20" s="47" t="s">
        <v>2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9">
        <v>0</v>
      </c>
    </row>
    <row r="21" spans="3:11" x14ac:dyDescent="0.35">
      <c r="C21" s="49" t="s">
        <v>56</v>
      </c>
      <c r="D21" s="90">
        <v>0</v>
      </c>
      <c r="E21" s="90">
        <v>0</v>
      </c>
      <c r="F21" s="90">
        <v>0</v>
      </c>
      <c r="G21" s="90">
        <v>0</v>
      </c>
      <c r="H21" s="90">
        <v>0</v>
      </c>
      <c r="I21" s="90">
        <v>0</v>
      </c>
      <c r="J21" s="90">
        <v>0</v>
      </c>
      <c r="K21" s="91">
        <v>0</v>
      </c>
    </row>
    <row r="22" spans="3:11" x14ac:dyDescent="0.35">
      <c r="C22" s="50" t="s">
        <v>7</v>
      </c>
      <c r="D22" s="92">
        <v>1282</v>
      </c>
      <c r="E22" s="92">
        <v>422</v>
      </c>
      <c r="F22" s="92">
        <v>862</v>
      </c>
      <c r="G22" s="92">
        <v>0</v>
      </c>
      <c r="H22" s="92">
        <v>0</v>
      </c>
      <c r="I22" s="100">
        <v>-35</v>
      </c>
      <c r="J22" s="92">
        <v>422</v>
      </c>
      <c r="K22" s="92">
        <v>42</v>
      </c>
    </row>
    <row r="23" spans="3:11" x14ac:dyDescent="0.35">
      <c r="C23" s="34" t="s">
        <v>53</v>
      </c>
      <c r="D23" s="98">
        <v>641</v>
      </c>
      <c r="E23" s="98">
        <v>211</v>
      </c>
      <c r="F23" s="98">
        <v>431</v>
      </c>
      <c r="G23" s="88">
        <v>0</v>
      </c>
      <c r="H23" s="88">
        <v>0</v>
      </c>
      <c r="I23" s="98">
        <v>0</v>
      </c>
      <c r="J23" s="98">
        <v>211</v>
      </c>
      <c r="K23" s="89">
        <v>0</v>
      </c>
    </row>
    <row r="24" spans="3:11" x14ac:dyDescent="0.35">
      <c r="C24" s="34" t="s">
        <v>54</v>
      </c>
      <c r="D24" s="98">
        <v>641</v>
      </c>
      <c r="E24" s="98">
        <v>211</v>
      </c>
      <c r="F24" s="98">
        <v>431</v>
      </c>
      <c r="G24" s="88">
        <v>0</v>
      </c>
      <c r="H24" s="88">
        <v>0</v>
      </c>
      <c r="I24" s="100">
        <v>-35</v>
      </c>
      <c r="J24" s="98">
        <v>211</v>
      </c>
      <c r="K24" s="89">
        <v>42</v>
      </c>
    </row>
    <row r="25" spans="3:11" ht="20" x14ac:dyDescent="0.35">
      <c r="C25" s="47" t="s">
        <v>55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9">
        <v>0</v>
      </c>
    </row>
    <row r="26" spans="3:11" x14ac:dyDescent="0.35">
      <c r="C26" s="47" t="s">
        <v>2</v>
      </c>
      <c r="D26" s="88">
        <v>0</v>
      </c>
      <c r="E26" s="88">
        <v>0</v>
      </c>
      <c r="F26" s="88">
        <v>0</v>
      </c>
      <c r="G26" s="88">
        <v>0</v>
      </c>
      <c r="H26" s="88">
        <v>0</v>
      </c>
      <c r="I26" s="88">
        <v>0</v>
      </c>
      <c r="J26" s="88">
        <v>0</v>
      </c>
      <c r="K26" s="89">
        <v>0</v>
      </c>
    </row>
    <row r="27" spans="3:11" x14ac:dyDescent="0.35">
      <c r="C27" s="49" t="s">
        <v>56</v>
      </c>
      <c r="D27" s="90">
        <v>0</v>
      </c>
      <c r="E27" s="90">
        <v>0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1">
        <v>0</v>
      </c>
    </row>
    <row r="28" spans="3:11" x14ac:dyDescent="0.35">
      <c r="C28" s="50" t="s">
        <v>8</v>
      </c>
      <c r="D28" s="92">
        <v>4530</v>
      </c>
      <c r="E28" s="92">
        <v>1696</v>
      </c>
      <c r="F28" s="92">
        <v>2828</v>
      </c>
      <c r="G28" s="92">
        <v>0</v>
      </c>
      <c r="H28" s="92">
        <v>0</v>
      </c>
      <c r="I28" s="86">
        <v>-294</v>
      </c>
      <c r="J28" s="92">
        <v>1698</v>
      </c>
      <c r="K28" s="92">
        <v>827</v>
      </c>
    </row>
    <row r="29" spans="3:11" x14ac:dyDescent="0.35">
      <c r="C29" s="34" t="s">
        <v>53</v>
      </c>
      <c r="D29" s="88">
        <v>2265</v>
      </c>
      <c r="E29" s="88">
        <v>848</v>
      </c>
      <c r="F29" s="88">
        <v>1414</v>
      </c>
      <c r="G29" s="88">
        <v>0</v>
      </c>
      <c r="H29" s="88">
        <v>0</v>
      </c>
      <c r="I29" s="88">
        <v>0</v>
      </c>
      <c r="J29" s="88">
        <v>849</v>
      </c>
      <c r="K29" s="89">
        <v>0</v>
      </c>
    </row>
    <row r="30" spans="3:11" x14ac:dyDescent="0.35">
      <c r="C30" s="34" t="s">
        <v>54</v>
      </c>
      <c r="D30" s="88">
        <v>2265</v>
      </c>
      <c r="E30" s="88">
        <v>848</v>
      </c>
      <c r="F30" s="88">
        <v>1414</v>
      </c>
      <c r="G30" s="88">
        <v>0</v>
      </c>
      <c r="H30" s="88">
        <v>0</v>
      </c>
      <c r="I30" s="87">
        <v>-294</v>
      </c>
      <c r="J30" s="88">
        <v>849</v>
      </c>
      <c r="K30" s="89">
        <v>827</v>
      </c>
    </row>
    <row r="31" spans="3:11" ht="20" x14ac:dyDescent="0.35">
      <c r="C31" s="47" t="s">
        <v>55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9">
        <v>0</v>
      </c>
    </row>
    <row r="32" spans="3:11" x14ac:dyDescent="0.35">
      <c r="C32" s="47" t="s">
        <v>2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9">
        <v>0</v>
      </c>
    </row>
    <row r="33" spans="3:11" x14ac:dyDescent="0.35">
      <c r="C33" s="49" t="s">
        <v>56</v>
      </c>
      <c r="D33" s="90">
        <v>0</v>
      </c>
      <c r="E33" s="90">
        <v>0</v>
      </c>
      <c r="F33" s="90">
        <v>0</v>
      </c>
      <c r="G33" s="90">
        <v>0</v>
      </c>
      <c r="H33" s="90">
        <v>0</v>
      </c>
      <c r="I33" s="90">
        <v>0</v>
      </c>
      <c r="J33" s="90">
        <v>0</v>
      </c>
      <c r="K33" s="91">
        <v>0</v>
      </c>
    </row>
    <row r="34" spans="3:11" ht="15" thickBot="1" x14ac:dyDescent="0.4">
      <c r="C34" s="48" t="s">
        <v>57</v>
      </c>
      <c r="D34" s="93">
        <v>6602</v>
      </c>
      <c r="E34" s="93">
        <v>2382</v>
      </c>
      <c r="F34" s="93">
        <v>4218</v>
      </c>
      <c r="G34" s="93">
        <v>0</v>
      </c>
      <c r="H34" s="93">
        <v>0</v>
      </c>
      <c r="I34" s="93">
        <v>-443</v>
      </c>
      <c r="J34" s="93">
        <v>2382</v>
      </c>
      <c r="K34" s="93">
        <v>1001</v>
      </c>
    </row>
  </sheetData>
  <sheetProtection algorithmName="SHA-512" hashValue="x+HlKHprR0y/WH7hZL7WxjnrscVDUJJNbwxZ01tyqZQk0ElHbTHbiK6oiK89+AL2LAd5n5FzsUineD3NDjIYBg==" saltValue="AhznusG5RQfK6yjC+JhKSA==" spinCount="100000" sheet="1" objects="1" scenarios="1"/>
  <mergeCells count="2">
    <mergeCell ref="B6:K6"/>
    <mergeCell ref="C8:K8"/>
  </mergeCells>
  <hyperlinks>
    <hyperlink ref="B2" location="Tartalom!A1" display="Back to contents page" xr:uid="{9388047C-836C-44F3-97CC-772DDF54AC51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1:D21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36.36328125" customWidth="1"/>
    <col min="4" max="4" width="27.36328125" customWidth="1"/>
  </cols>
  <sheetData>
    <row r="1" spans="2:4" ht="12.75" customHeight="1" x14ac:dyDescent="0.35"/>
    <row r="2" spans="2:4" x14ac:dyDescent="0.35">
      <c r="B2" s="24" t="s">
        <v>0</v>
      </c>
      <c r="C2" s="18"/>
      <c r="D2" s="18"/>
    </row>
    <row r="3" spans="2:4" x14ac:dyDescent="0.35">
      <c r="B3" s="1"/>
      <c r="C3" s="1"/>
      <c r="D3" s="1"/>
    </row>
    <row r="4" spans="2:4" ht="15.5" x14ac:dyDescent="0.35">
      <c r="B4" s="7" t="s">
        <v>58</v>
      </c>
      <c r="C4" s="2"/>
      <c r="D4" s="2"/>
    </row>
    <row r="5" spans="2:4" ht="2.15" customHeight="1" x14ac:dyDescent="0.35">
      <c r="B5" s="1"/>
      <c r="C5" s="1"/>
      <c r="D5" s="1"/>
    </row>
    <row r="6" spans="2:4" ht="2.15" customHeight="1" x14ac:dyDescent="0.35">
      <c r="B6" s="108"/>
      <c r="C6" s="108"/>
      <c r="D6" s="108"/>
    </row>
    <row r="7" spans="2:4" ht="2.15" customHeight="1" x14ac:dyDescent="0.35">
      <c r="B7" s="3"/>
      <c r="C7" s="4"/>
      <c r="D7" s="4"/>
    </row>
    <row r="8" spans="2:4" ht="15" thickBot="1" x14ac:dyDescent="0.4">
      <c r="B8" s="9"/>
      <c r="C8" s="107">
        <f>+Tartalom!B3</f>
        <v>44926</v>
      </c>
      <c r="D8" s="107"/>
    </row>
    <row r="9" spans="2:4" ht="32" thickBot="1" x14ac:dyDescent="0.4">
      <c r="C9" s="51" t="s">
        <v>60</v>
      </c>
      <c r="D9" s="12" t="s">
        <v>59</v>
      </c>
    </row>
    <row r="10" spans="2:4" x14ac:dyDescent="0.35">
      <c r="C10" s="46" t="s">
        <v>61</v>
      </c>
      <c r="D10" s="13">
        <v>0</v>
      </c>
    </row>
    <row r="11" spans="2:4" x14ac:dyDescent="0.35">
      <c r="C11" s="31" t="s">
        <v>62</v>
      </c>
      <c r="D11" s="14">
        <v>1</v>
      </c>
    </row>
    <row r="12" spans="2:4" x14ac:dyDescent="0.35">
      <c r="C12" s="31" t="s">
        <v>63</v>
      </c>
      <c r="D12" s="14">
        <v>0</v>
      </c>
    </row>
    <row r="13" spans="2:4" x14ac:dyDescent="0.35">
      <c r="C13" s="27" t="s">
        <v>64</v>
      </c>
      <c r="D13" s="14">
        <v>1</v>
      </c>
    </row>
    <row r="14" spans="2:4" x14ac:dyDescent="0.35">
      <c r="C14" s="27" t="s">
        <v>65</v>
      </c>
      <c r="D14" s="14">
        <v>0</v>
      </c>
    </row>
    <row r="15" spans="2:4" x14ac:dyDescent="0.35">
      <c r="C15" s="31" t="s">
        <v>66</v>
      </c>
      <c r="D15" s="14">
        <v>0</v>
      </c>
    </row>
    <row r="16" spans="2:4" x14ac:dyDescent="0.35">
      <c r="C16" s="31" t="s">
        <v>67</v>
      </c>
      <c r="D16" s="14">
        <v>0</v>
      </c>
    </row>
    <row r="17" spans="3:4" x14ac:dyDescent="0.35">
      <c r="C17" s="31" t="s">
        <v>68</v>
      </c>
      <c r="D17" s="14">
        <v>0</v>
      </c>
    </row>
    <row r="18" spans="3:4" x14ac:dyDescent="0.35">
      <c r="C18" s="31" t="s">
        <v>69</v>
      </c>
      <c r="D18" s="14">
        <v>0</v>
      </c>
    </row>
    <row r="19" spans="3:4" x14ac:dyDescent="0.35">
      <c r="C19" s="27" t="s">
        <v>70</v>
      </c>
      <c r="D19" s="14">
        <v>0</v>
      </c>
    </row>
    <row r="20" spans="3:4" x14ac:dyDescent="0.35">
      <c r="C20" s="27" t="s">
        <v>71</v>
      </c>
      <c r="D20" s="14">
        <v>0</v>
      </c>
    </row>
    <row r="21" spans="3:4" ht="15" thickBot="1" x14ac:dyDescent="0.4">
      <c r="C21" s="48" t="s">
        <v>72</v>
      </c>
      <c r="D21" s="15"/>
    </row>
  </sheetData>
  <sheetProtection algorithmName="SHA-512" hashValue="SMgon/7zgfL1TXwx9wkIg4zgTqHaC827FY69JSejWYBFardjEh11cWOJI2Rs2pEPY97zHL5QGUweLjp/HFYQOw==" saltValue="tMLkvqh/ZjNU4paYnHMv3w==" spinCount="100000" sheet="1" objects="1" scenarios="1"/>
  <mergeCells count="2">
    <mergeCell ref="B6:D6"/>
    <mergeCell ref="C8:D8"/>
  </mergeCells>
  <hyperlinks>
    <hyperlink ref="B2" location="Tartalom!A1" display="Back to contents page" xr:uid="{B628D33C-6465-49A3-ADDA-DA053C375AAC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1:M19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36.36328125" customWidth="1"/>
    <col min="4" max="13" width="15.6328125" customWidth="1"/>
  </cols>
  <sheetData>
    <row r="1" spans="2:13" ht="12.75" customHeight="1" x14ac:dyDescent="0.35"/>
    <row r="2" spans="2:13" x14ac:dyDescent="0.35">
      <c r="B2" s="24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2:13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5.5" x14ac:dyDescent="0.35">
      <c r="B4" s="7" t="s">
        <v>73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2.15" customHeigh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 ht="2.15" customHeight="1" x14ac:dyDescent="0.3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2:13" ht="2.15" customHeight="1" x14ac:dyDescent="0.35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2:13" ht="15" thickBot="1" x14ac:dyDescent="0.4">
      <c r="B8" s="9"/>
      <c r="C8" s="107">
        <f>+Tartalom!B3</f>
        <v>44926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</row>
    <row r="9" spans="2:13" x14ac:dyDescent="0.35">
      <c r="B9" s="9"/>
      <c r="C9" s="26"/>
      <c r="D9" s="110" t="s">
        <v>74</v>
      </c>
      <c r="E9" s="110"/>
      <c r="F9" s="110"/>
      <c r="G9" s="110" t="s">
        <v>76</v>
      </c>
      <c r="H9" s="110"/>
      <c r="I9" s="110"/>
      <c r="J9" s="110"/>
      <c r="K9" s="110"/>
      <c r="L9" s="110"/>
      <c r="M9" s="111" t="s">
        <v>1</v>
      </c>
    </row>
    <row r="10" spans="2:13" ht="32" thickBot="1" x14ac:dyDescent="0.4">
      <c r="C10" s="32" t="s">
        <v>28</v>
      </c>
      <c r="D10" s="10" t="s">
        <v>5</v>
      </c>
      <c r="E10" s="10" t="s">
        <v>6</v>
      </c>
      <c r="F10" s="10" t="s">
        <v>75</v>
      </c>
      <c r="G10" s="10" t="s">
        <v>77</v>
      </c>
      <c r="H10" s="10" t="s">
        <v>78</v>
      </c>
      <c r="I10" s="10" t="s">
        <v>79</v>
      </c>
      <c r="J10" s="10" t="s">
        <v>80</v>
      </c>
      <c r="K10" s="10" t="s">
        <v>81</v>
      </c>
      <c r="L10" s="10" t="s">
        <v>82</v>
      </c>
      <c r="M10" s="112"/>
    </row>
    <row r="11" spans="2:13" x14ac:dyDescent="0.35">
      <c r="C11" s="46" t="s">
        <v>83</v>
      </c>
      <c r="D11" s="54"/>
      <c r="E11" s="54"/>
      <c r="F11" s="54"/>
      <c r="G11" s="54"/>
      <c r="H11" s="54"/>
      <c r="I11" s="54"/>
      <c r="J11" s="54"/>
      <c r="K11" s="54"/>
      <c r="L11" s="54"/>
      <c r="M11" s="13">
        <v>572</v>
      </c>
    </row>
    <row r="12" spans="2:13" x14ac:dyDescent="0.35">
      <c r="C12" s="34" t="s">
        <v>84</v>
      </c>
      <c r="D12" s="14">
        <v>6</v>
      </c>
      <c r="E12" s="14">
        <v>11</v>
      </c>
      <c r="F12" s="14">
        <v>17</v>
      </c>
      <c r="G12" s="55"/>
      <c r="H12" s="55"/>
      <c r="I12" s="55"/>
      <c r="J12" s="55"/>
      <c r="K12" s="55"/>
      <c r="L12" s="55"/>
      <c r="M12" s="55"/>
    </row>
    <row r="13" spans="2:13" x14ac:dyDescent="0.35">
      <c r="C13" s="34" t="s">
        <v>85</v>
      </c>
      <c r="D13" s="55"/>
      <c r="E13" s="55"/>
      <c r="F13" s="55"/>
      <c r="G13" s="85">
        <v>0</v>
      </c>
      <c r="H13" s="85">
        <v>0</v>
      </c>
      <c r="I13" s="85">
        <v>0</v>
      </c>
      <c r="J13" s="85">
        <v>1</v>
      </c>
      <c r="K13" s="85">
        <v>1</v>
      </c>
      <c r="L13" s="85">
        <v>0</v>
      </c>
      <c r="M13" s="55"/>
    </row>
    <row r="14" spans="2:13" x14ac:dyDescent="0.35">
      <c r="C14" s="47" t="s">
        <v>86</v>
      </c>
      <c r="D14" s="52"/>
      <c r="E14" s="52"/>
      <c r="F14" s="52"/>
      <c r="G14" s="67">
        <v>19</v>
      </c>
      <c r="H14" s="67">
        <v>111</v>
      </c>
      <c r="I14" s="67">
        <v>21</v>
      </c>
      <c r="J14" s="67">
        <v>157</v>
      </c>
      <c r="K14" s="67">
        <v>155</v>
      </c>
      <c r="L14" s="67">
        <v>90</v>
      </c>
      <c r="M14" s="55"/>
    </row>
    <row r="15" spans="2:13" x14ac:dyDescent="0.35">
      <c r="C15" s="27" t="s">
        <v>87</v>
      </c>
      <c r="D15" s="67">
        <v>288</v>
      </c>
      <c r="E15" s="67">
        <v>3206</v>
      </c>
      <c r="F15" s="67">
        <v>3494</v>
      </c>
      <c r="G15" s="67">
        <f>+G16+G17</f>
        <v>1096</v>
      </c>
      <c r="H15" s="67">
        <f t="shared" ref="H15:L15" si="0">+H16+H17</f>
        <v>5202</v>
      </c>
      <c r="I15" s="67">
        <f t="shared" si="0"/>
        <v>888</v>
      </c>
      <c r="J15" s="67">
        <f t="shared" si="0"/>
        <v>8258</v>
      </c>
      <c r="K15" s="67">
        <f t="shared" si="0"/>
        <v>4065</v>
      </c>
      <c r="L15" s="67">
        <f t="shared" si="0"/>
        <v>4738</v>
      </c>
      <c r="M15" s="55"/>
    </row>
    <row r="16" spans="2:13" x14ac:dyDescent="0.35">
      <c r="C16" s="34" t="s">
        <v>88</v>
      </c>
      <c r="D16" s="67">
        <v>12</v>
      </c>
      <c r="E16" s="67">
        <v>712</v>
      </c>
      <c r="F16" s="67">
        <v>724</v>
      </c>
      <c r="G16" s="67">
        <v>464</v>
      </c>
      <c r="H16" s="67">
        <v>1928</v>
      </c>
      <c r="I16" s="67">
        <v>311</v>
      </c>
      <c r="J16" s="67">
        <v>2888</v>
      </c>
      <c r="K16" s="67">
        <v>1082</v>
      </c>
      <c r="L16" s="67">
        <v>1729</v>
      </c>
      <c r="M16" s="55"/>
    </row>
    <row r="17" spans="3:13" ht="15" thickBot="1" x14ac:dyDescent="0.4">
      <c r="C17" s="44" t="s">
        <v>89</v>
      </c>
      <c r="D17" s="72">
        <v>276</v>
      </c>
      <c r="E17" s="72">
        <v>2494</v>
      </c>
      <c r="F17" s="72">
        <v>2770</v>
      </c>
      <c r="G17" s="72">
        <v>632</v>
      </c>
      <c r="H17" s="72">
        <v>3274</v>
      </c>
      <c r="I17" s="72">
        <v>577</v>
      </c>
      <c r="J17" s="72">
        <v>5370</v>
      </c>
      <c r="K17" s="72">
        <v>2983</v>
      </c>
      <c r="L17" s="72">
        <v>3009</v>
      </c>
      <c r="M17" s="53"/>
    </row>
    <row r="18" spans="3:13" x14ac:dyDescent="0.35">
      <c r="D18" s="94"/>
      <c r="E18" s="94"/>
      <c r="F18" s="94"/>
      <c r="G18" s="94"/>
      <c r="H18" s="94"/>
      <c r="I18" s="94"/>
      <c r="J18" s="94"/>
      <c r="K18" s="94"/>
      <c r="L18" s="94"/>
    </row>
    <row r="19" spans="3:13" x14ac:dyDescent="0.35">
      <c r="D19" s="94"/>
      <c r="E19" s="94"/>
      <c r="F19" s="94"/>
      <c r="G19" s="94"/>
      <c r="H19" s="94"/>
      <c r="I19" s="94"/>
      <c r="J19" s="94"/>
      <c r="K19" s="94"/>
      <c r="L19" s="94"/>
    </row>
  </sheetData>
  <sheetProtection algorithmName="SHA-512" hashValue="RDHmfX0y8VT5o3KTaeRKGXjtYPcyLHDxdozmB/y9BuUEBuNFuRK4zaUkarX8LwFGj/VKyNuV3tThSvXb275lDA==" saltValue="Lvi2+7SCa7Bppr37dq6kdg==" spinCount="100000" sheet="1" objects="1" scenarios="1"/>
  <mergeCells count="5">
    <mergeCell ref="B6:M6"/>
    <mergeCell ref="D9:F9"/>
    <mergeCell ref="G9:L9"/>
    <mergeCell ref="M9:M10"/>
    <mergeCell ref="C8:M8"/>
  </mergeCells>
  <hyperlinks>
    <hyperlink ref="B2" location="Tartalom!A1" display="Back to contents page" xr:uid="{6D40EF02-4F5A-46C9-AC23-6707693402F3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Tartalom</vt:lpstr>
      <vt:lpstr>REM1</vt:lpstr>
      <vt:lpstr>REM2</vt:lpstr>
      <vt:lpstr>REM3</vt:lpstr>
      <vt:lpstr>REM4</vt:lpstr>
      <vt:lpstr>REM5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2024-04-24T11:27:17Z</dcterms:modified>
</cp:coreProperties>
</file>